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квирводоканал\штатний\2022\01122022 друга проба\"/>
    </mc:Choice>
  </mc:AlternateContent>
  <xr:revisionPtr revIDLastSave="0" documentId="13_ncr:1_{66DF236B-4E70-42D5-822F-8E417E29428B}" xr6:coauthVersionLast="43" xr6:coauthVersionMax="43" xr10:uidLastSave="{00000000-0000-0000-0000-000000000000}"/>
  <bookViews>
    <workbookView xWindow="-120" yWindow="-120" windowWidth="20730" windowHeight="11160" firstSheet="1" activeTab="3" xr2:uid="{00000000-000D-0000-FFFF-FFFF00000000}"/>
  </bookViews>
  <sheets>
    <sheet name="розрах визннач мінім тариф став" sheetId="12" r:id="rId1"/>
    <sheet name="АДМІНПЕРСОНАЛ" sheetId="11" r:id="rId2"/>
    <sheet name="АБОНЕНТ ВІДДІЛ" sheetId="6" r:id="rId3"/>
    <sheet name="ВОДОПРОП ЦЕХ" sheetId="8" r:id="rId4"/>
    <sheet name="КАНАЛІЗ ЦЕХ" sheetId="9" r:id="rId5"/>
    <sheet name="ДОПОМІЖНИЙ" sheetId="10" r:id="rId6"/>
  </sheets>
  <definedNames>
    <definedName name="_xlnm.Print_Area" localSheetId="2">'АБОНЕНТ ВІДДІЛ'!$A$1:$K$14</definedName>
    <definedName name="_xlnm.Print_Area" localSheetId="1">АДМІНПЕРСОНАЛ!$A$1:$H$29</definedName>
    <definedName name="_xlnm.Print_Area" localSheetId="3">'ВОДОПРОП ЦЕХ'!$A$2:$L$21</definedName>
    <definedName name="_xlnm.Print_Area" localSheetId="5">ДОПОМІЖНИЙ!$A$1:$L$12</definedName>
    <definedName name="_xlnm.Print_Area" localSheetId="4">'КАНАЛІЗ ЦЕХ'!$A$1:$L$17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7" i="8" l="1"/>
  <c r="J17" i="8" s="1"/>
  <c r="K16" i="8"/>
  <c r="K18" i="8"/>
  <c r="J7" i="10" l="1"/>
  <c r="J6" i="10"/>
  <c r="J5" i="10"/>
  <c r="J16" i="9"/>
  <c r="J15" i="9"/>
  <c r="J14" i="9"/>
  <c r="J13" i="9"/>
  <c r="J12" i="9"/>
  <c r="J11" i="9"/>
  <c r="J9" i="9"/>
  <c r="J8" i="9"/>
  <c r="J7" i="9"/>
  <c r="J6" i="9"/>
  <c r="J5" i="9"/>
  <c r="J19" i="8"/>
  <c r="J15" i="8"/>
  <c r="J13" i="8"/>
  <c r="J12" i="8"/>
  <c r="J11" i="8"/>
  <c r="J10" i="8"/>
  <c r="J9" i="8"/>
  <c r="H11" i="6"/>
  <c r="H10" i="6"/>
  <c r="H9" i="6"/>
  <c r="G17" i="11" l="1"/>
  <c r="J17" i="11" l="1"/>
  <c r="A6" i="10" l="1"/>
  <c r="A7" i="10" l="1"/>
  <c r="A11" i="10" l="1"/>
  <c r="A8" i="10"/>
  <c r="A9" i="10" s="1"/>
  <c r="E11" i="12"/>
  <c r="E10" i="12"/>
  <c r="M5" i="10" l="1"/>
  <c r="I17" i="11"/>
  <c r="I10" i="10" l="1"/>
  <c r="G26" i="11"/>
  <c r="G24" i="11"/>
  <c r="G21" i="11"/>
  <c r="G19" i="11"/>
  <c r="K17" i="11"/>
  <c r="G27" i="11"/>
  <c r="G25" i="11"/>
  <c r="G23" i="11"/>
  <c r="G22" i="11"/>
  <c r="G20" i="11"/>
  <c r="I8" i="10"/>
  <c r="M4" i="10"/>
  <c r="K5" i="10" s="1"/>
  <c r="M5" i="9"/>
  <c r="K15" i="9" s="1"/>
  <c r="M4" i="9"/>
  <c r="I4" i="9" s="1"/>
  <c r="M7" i="8"/>
  <c r="M6" i="8"/>
  <c r="I8" i="8" s="1"/>
  <c r="L9" i="6"/>
  <c r="J10" i="6" s="1"/>
  <c r="L8" i="6"/>
  <c r="J11" i="6" s="1"/>
  <c r="J18" i="8" l="1"/>
  <c r="K19" i="8"/>
  <c r="L5" i="10"/>
  <c r="K13" i="8"/>
  <c r="K9" i="8"/>
  <c r="G29" i="11"/>
  <c r="K11" i="8"/>
  <c r="K15" i="8"/>
  <c r="I11" i="10"/>
  <c r="L11" i="10" s="1"/>
  <c r="K6" i="10"/>
  <c r="K6" i="9"/>
  <c r="K8" i="9"/>
  <c r="K10" i="9"/>
  <c r="J10" i="9" s="1"/>
  <c r="K12" i="9"/>
  <c r="K14" i="9"/>
  <c r="K16" i="9"/>
  <c r="K10" i="8"/>
  <c r="K12" i="8"/>
  <c r="I14" i="8"/>
  <c r="J16" i="8"/>
  <c r="K5" i="9"/>
  <c r="K7" i="9"/>
  <c r="K9" i="9"/>
  <c r="K11" i="9"/>
  <c r="K13" i="9"/>
  <c r="K7" i="10"/>
  <c r="I7" i="8"/>
  <c r="J8" i="6"/>
  <c r="J9" i="6"/>
  <c r="I6" i="8"/>
  <c r="K10" i="6"/>
  <c r="L18" i="8" l="1"/>
  <c r="L19" i="8"/>
  <c r="L9" i="10"/>
  <c r="J9" i="10"/>
  <c r="I12" i="6"/>
  <c r="L6" i="9" l="1"/>
  <c r="H27" i="11" l="1"/>
  <c r="A7" i="8" l="1"/>
  <c r="A8" i="8" s="1"/>
  <c r="L7" i="8"/>
  <c r="B18" i="11"/>
  <c r="B21" i="11" s="1"/>
  <c r="B22" i="11" s="1"/>
  <c r="B23" i="11" s="1"/>
  <c r="B24" i="11" l="1"/>
  <c r="B25" i="11" s="1"/>
  <c r="B26" i="11" s="1"/>
  <c r="B28" i="11" s="1"/>
  <c r="E29" i="11"/>
  <c r="K20" i="8"/>
  <c r="I20" i="8"/>
  <c r="D20" i="8"/>
  <c r="D12" i="6"/>
  <c r="J12" i="6"/>
  <c r="K17" i="9"/>
  <c r="I17" i="9"/>
  <c r="D17" i="9"/>
  <c r="K12" i="10"/>
  <c r="I12" i="10"/>
  <c r="D12" i="10"/>
  <c r="D15" i="10" l="1"/>
  <c r="I15" i="10"/>
  <c r="K15" i="10"/>
  <c r="K11" i="6"/>
  <c r="K8" i="6"/>
  <c r="K9" i="6"/>
  <c r="H24" i="11"/>
  <c r="K12" i="6" l="1"/>
  <c r="L10" i="10"/>
  <c r="L8" i="10"/>
  <c r="L6" i="10"/>
  <c r="L7" i="10"/>
  <c r="L12" i="10" l="1"/>
  <c r="L16" i="9"/>
  <c r="L7" i="9"/>
  <c r="L8" i="9"/>
  <c r="L9" i="9"/>
  <c r="L10" i="9"/>
  <c r="L11" i="9"/>
  <c r="L12" i="9"/>
  <c r="L13" i="9"/>
  <c r="L14" i="9"/>
  <c r="L15" i="9"/>
  <c r="L5" i="9"/>
  <c r="L4" i="9"/>
  <c r="L17" i="9" l="1"/>
  <c r="A5" i="9"/>
  <c r="A12" i="9" l="1"/>
  <c r="A13" i="9" s="1"/>
  <c r="A14" i="9" s="1"/>
  <c r="A15" i="9" s="1"/>
  <c r="A16" i="9" s="1"/>
  <c r="A6" i="9"/>
  <c r="A7" i="9" s="1"/>
  <c r="A8" i="9" s="1"/>
  <c r="A9" i="9" s="1"/>
  <c r="A10" i="9" s="1"/>
  <c r="L16" i="8"/>
  <c r="L17" i="8"/>
  <c r="L15" i="8"/>
  <c r="L14" i="8"/>
  <c r="L13" i="8"/>
  <c r="L12" i="8"/>
  <c r="L11" i="8"/>
  <c r="L10" i="8"/>
  <c r="L9" i="8"/>
  <c r="L8" i="8"/>
  <c r="A9" i="8"/>
  <c r="A10" i="8" s="1"/>
  <c r="A11" i="8" s="1"/>
  <c r="A12" i="8" s="1"/>
  <c r="A13" i="8" s="1"/>
  <c r="A14" i="8" s="1"/>
  <c r="A15" i="8" s="1"/>
  <c r="A16" i="8" s="1"/>
  <c r="A17" i="8" s="1"/>
  <c r="A19" i="8" s="1"/>
  <c r="L6" i="8"/>
  <c r="A9" i="6"/>
  <c r="A10" i="6" s="1"/>
  <c r="A11" i="6" s="1"/>
  <c r="L20" i="8" l="1"/>
  <c r="H18" i="11"/>
  <c r="H19" i="11"/>
  <c r="H20" i="11"/>
  <c r="H21" i="11"/>
  <c r="H22" i="11"/>
  <c r="H23" i="11"/>
  <c r="H25" i="11"/>
  <c r="H26" i="11"/>
  <c r="H28" i="11"/>
  <c r="H17" i="11"/>
  <c r="H29" i="11" l="1"/>
  <c r="L15" i="10" s="1"/>
</calcChain>
</file>

<file path=xl/sharedStrings.xml><?xml version="1.0" encoding="utf-8"?>
<sst xmlns="http://schemas.openxmlformats.org/spreadsheetml/2006/main" count="177" uniqueCount="105">
  <si>
    <t xml:space="preserve">                                                                                                                                                                                            </t>
  </si>
  <si>
    <t>ШТАТНИЙ РОЗПИС КЕРІВНИКІВ,</t>
  </si>
  <si>
    <t>ПРОФЕСІОНАЛІВ ,ФАХІВЦІВ та ТЕХНІЧНИХ СЛУЖБОВЦІВ</t>
  </si>
  <si>
    <t>Назва посади</t>
  </si>
  <si>
    <t>1210.1</t>
  </si>
  <si>
    <t>Головний бухгалтер</t>
  </si>
  <si>
    <t>Інженер з охорони праці</t>
  </si>
  <si>
    <t>2149.2</t>
  </si>
  <si>
    <t>Інспектор з кадрів</t>
  </si>
  <si>
    <t>Механік</t>
  </si>
  <si>
    <t xml:space="preserve">Всього 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</si>
  <si>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</si>
  <si>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</si>
  <si>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</si>
  <si>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</si>
  <si>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</si>
  <si>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Умови праці</t>
  </si>
  <si>
    <t>Оклад</t>
  </si>
  <si>
    <t>Місячна тарифна ставка</t>
  </si>
  <si>
    <t>Водій асенізаційного автомобіля</t>
  </si>
  <si>
    <t>Розряд</t>
  </si>
  <si>
    <t>Погодинна таривна ставка</t>
  </si>
  <si>
    <t>Норм.</t>
  </si>
  <si>
    <t>АБОНЕНТСЬКИЙ ВІДДІЛ</t>
  </si>
  <si>
    <t>Шкідл. 8%</t>
  </si>
  <si>
    <t>Апаратник електролізу</t>
  </si>
  <si>
    <t>Слюсар - ремонтник</t>
  </si>
  <si>
    <t>Лаборант ВОС</t>
  </si>
  <si>
    <t>Слюсар АВР ВОС</t>
  </si>
  <si>
    <t>Машиніст ДВЗ</t>
  </si>
  <si>
    <t>Інженер-лаборант</t>
  </si>
  <si>
    <t>Машиніст насосних установок (арт.свердловина)</t>
  </si>
  <si>
    <t>Машиніст насосних установок (ВНС-2)</t>
  </si>
  <si>
    <t>Електромонтер</t>
  </si>
  <si>
    <t>Машиніст насосн.устан. КНС</t>
  </si>
  <si>
    <t>Оператор очисних споруд</t>
  </si>
  <si>
    <t>Слюсар АВР КОС</t>
  </si>
  <si>
    <t>КАНАЛІЗАЦІЙНИЙ ЦЕХ</t>
  </si>
  <si>
    <t>ВОДОПРОВІДНИЙ ЦЕХ</t>
  </si>
  <si>
    <t>Машиніст  насосних  установок</t>
  </si>
  <si>
    <r>
      <t>Шкідл. 8</t>
    </r>
    <r>
      <rPr>
        <b/>
        <sz val="12"/>
        <rFont val="Times New Roman"/>
        <family val="1"/>
        <charset val="204"/>
      </rPr>
      <t xml:space="preserve">%   </t>
    </r>
  </si>
  <si>
    <r>
      <t>Шкідл.12</t>
    </r>
    <r>
      <rPr>
        <b/>
        <sz val="12"/>
        <rFont val="Times New Roman"/>
        <family val="1"/>
        <charset val="204"/>
      </rPr>
      <t>%</t>
    </r>
  </si>
  <si>
    <r>
      <t>Шкідл. 12</t>
    </r>
    <r>
      <rPr>
        <b/>
        <sz val="12"/>
        <rFont val="Times New Roman"/>
        <family val="1"/>
        <charset val="204"/>
      </rPr>
      <t xml:space="preserve">%   </t>
    </r>
  </si>
  <si>
    <t>ДОПОМІЖНИЙ</t>
  </si>
  <si>
    <r>
      <t>Шкід.8</t>
    </r>
    <r>
      <rPr>
        <b/>
        <sz val="12"/>
        <color theme="1"/>
        <rFont val="Times New Roman"/>
        <family val="1"/>
        <charset val="204"/>
      </rPr>
      <t xml:space="preserve">%   </t>
    </r>
  </si>
  <si>
    <t>Сторож</t>
  </si>
  <si>
    <t>Водій легкового автомобіля</t>
  </si>
  <si>
    <t xml:space="preserve">Фельдшер </t>
  </si>
  <si>
    <t>Місяч-на тариф-на ставка</t>
  </si>
  <si>
    <t>Юрисконсульт</t>
  </si>
  <si>
    <t>розряд</t>
  </si>
  <si>
    <t>коефіцієнт по розряду</t>
  </si>
  <si>
    <t>Коефіцієнт по галу-зевій угоді</t>
  </si>
  <si>
    <t>Розрахунок визначення мінімальної тарифної ставки</t>
  </si>
  <si>
    <t xml:space="preserve">для розрахунку заробітної плати </t>
  </si>
  <si>
    <t>Оператор на решітці</t>
  </si>
  <si>
    <t xml:space="preserve">Водій аварійного автомобіля </t>
  </si>
  <si>
    <t xml:space="preserve"> </t>
  </si>
  <si>
    <t>Використовується при розрахунку заробітої плати керівників, професіоналів, фахівців, технічних службовців</t>
  </si>
  <si>
    <t>Викристовується при розрахунку заробітної плати робітничих професій</t>
  </si>
  <si>
    <t xml:space="preserve">Бухгалтер </t>
  </si>
  <si>
    <t>Бухгалтер</t>
  </si>
  <si>
    <t>Фахівець з спеціалізованого обслуговування</t>
  </si>
  <si>
    <t>Контролери водопровідного господарства</t>
  </si>
  <si>
    <t>Електрогазозварник</t>
  </si>
  <si>
    <t>Оператор на біофільтрах</t>
  </si>
  <si>
    <t>Машиніст екскаватора одноковшового</t>
  </si>
  <si>
    <t>Прибиральник службових приміщень</t>
  </si>
  <si>
    <t>Водій аварійного автомобіля</t>
  </si>
  <si>
    <t>Електромонтер з ремонту та обслуговування електроустаткування</t>
  </si>
  <si>
    <t>Офісний службовець (складське господарство)</t>
  </si>
  <si>
    <t>Економіст</t>
  </si>
  <si>
    <t>С.Ю.Гальчинський</t>
  </si>
  <si>
    <t>КОМУНАЛЬНОГО ПІДПРИЄМСТВА «Сквир-водоканал»</t>
  </si>
  <si>
    <t>Директор</t>
  </si>
  <si>
    <t>Головний інженер</t>
  </si>
  <si>
    <t>1223.1</t>
  </si>
  <si>
    <t>2441.2</t>
  </si>
  <si>
    <t>Токар</t>
  </si>
  <si>
    <t>Всього</t>
  </si>
  <si>
    <t>Комерційний директор</t>
  </si>
  <si>
    <r>
      <t>Шкід. 8</t>
    </r>
    <r>
      <rPr>
        <b/>
        <sz val="12"/>
        <color theme="1"/>
        <rFont val="Times New Roman"/>
        <family val="1"/>
        <charset val="204"/>
      </rPr>
      <t xml:space="preserve">%   </t>
    </r>
  </si>
  <si>
    <t>Коефіцієнт  по галузевій угоді для робітника 1-го розряду основної професії (Експлуатація та обслуговування обладнання систем водозабеспечення та водовідведення дод.2)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</si>
  <si>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theme="1"/>
        <rFont val="Calibri"/>
        <family val="2"/>
        <charset val="204"/>
        <scheme val="minor"/>
      </rPr>
      <t xml:space="preserve">згідно змін і доповнень до Галузевої угоди( п.3.1.2) зареєстрованих  Мінсоцполітики України за № 10 </t>
    </r>
    <r>
      <rPr>
        <sz val="9"/>
        <color rgb="FFFF0000"/>
        <rFont val="Calibri"/>
        <family val="2"/>
        <charset val="204"/>
        <scheme val="minor"/>
      </rPr>
      <t xml:space="preserve"> від 11.05.2021 р.,які вступили в дію із 01.06.2021 р.)</t>
    </r>
  </si>
  <si>
    <t>Водій автомобіля ЗІЛ</t>
  </si>
  <si>
    <t xml:space="preserve">Інженер з керування й обслуговування систем </t>
  </si>
  <si>
    <t xml:space="preserve">Технік-енергетик </t>
  </si>
  <si>
    <t xml:space="preserve">Інженер-контролер </t>
  </si>
  <si>
    <t>Офісний службовець (реєстрація та облік)</t>
  </si>
  <si>
    <t xml:space="preserve"> №_______ від  __________                                      ______________                                                 ___________________</t>
  </si>
  <si>
    <t xml:space="preserve"> __________________</t>
  </si>
  <si>
    <t>Валентина ЛЕВІЦЬКА</t>
  </si>
  <si>
    <t>Економіст                                                                                 Станіслав ГАЛЬЧИНСЬКИЙ</t>
  </si>
  <si>
    <t xml:space="preserve">міської  ради                                                     комітету КП "Сквир-водоканал                 КП "Сквир-водоканал"                             </t>
  </si>
  <si>
    <t xml:space="preserve">Рішеням сесії Сквирської                               Голова профспілкового                                 Директор </t>
  </si>
  <si>
    <t xml:space="preserve">Голова Сквирської міської ради                          Ліна ПРИНДЮК                                                Юхим ШВАРЦБУРД         </t>
  </si>
  <si>
    <t>2419.2</t>
  </si>
  <si>
    <t>Фахівець з публічних закупівель</t>
  </si>
  <si>
    <r>
      <t>Мінімальний прожитковий мінімум для працездатних осіб</t>
    </r>
    <r>
      <rPr>
        <sz val="12"/>
        <color rgb="FFFF0000"/>
        <rFont val="Calibri"/>
        <family val="2"/>
        <charset val="204"/>
        <scheme val="minor"/>
      </rPr>
      <t xml:space="preserve"> із   01.12.2022 р. </t>
    </r>
  </si>
  <si>
    <r>
      <t xml:space="preserve">Мінімальна заробітна плата </t>
    </r>
    <r>
      <rPr>
        <sz val="12"/>
        <color rgb="FFFF0000"/>
        <rFont val="Calibri"/>
        <family val="2"/>
        <charset val="204"/>
        <scheme val="minor"/>
      </rPr>
      <t>з 01.10.2022 р.</t>
    </r>
  </si>
  <si>
    <r>
      <t xml:space="preserve">Мінімальна тарифна ставка робітника 1-го  розряду основного виробництва (обслуговування систем водопостачання  та водовідведення) коефіцієнт 1,58  </t>
    </r>
    <r>
      <rPr>
        <b/>
        <sz val="12"/>
        <color rgb="FFFF0000"/>
        <rFont val="Calibri"/>
        <family val="2"/>
        <charset val="204"/>
        <scheme val="minor"/>
      </rPr>
      <t>2684*1,8*1,58=7633,30</t>
    </r>
  </si>
  <si>
    <r>
      <t>Мінімальна тарифна ставка робітника 1-го розряду основного виробництва</t>
    </r>
    <r>
      <rPr>
        <sz val="12"/>
        <color rgb="FFFF0000"/>
        <rFont val="Calibri"/>
        <family val="2"/>
        <charset val="204"/>
        <scheme val="minor"/>
      </rPr>
      <t xml:space="preserve"> </t>
    </r>
    <r>
      <rPr>
        <b/>
        <sz val="12"/>
        <color rgb="FFFF0000"/>
        <rFont val="Calibri"/>
        <family val="2"/>
        <charset val="204"/>
        <scheme val="minor"/>
      </rPr>
      <t>2684*1,8=4831,20</t>
    </r>
  </si>
  <si>
    <r>
      <t xml:space="preserve">    (введений з «____ » __________________</t>
    </r>
    <r>
      <rPr>
        <b/>
        <u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2023  року наказом </t>
    </r>
    <r>
      <rPr>
        <b/>
        <sz val="12"/>
        <color rgb="FFFF0000"/>
        <rFont val="Times New Roman"/>
        <family val="1"/>
        <charset val="204"/>
      </rPr>
      <t>№__________</t>
    </r>
    <r>
      <rPr>
        <b/>
        <u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від </t>
    </r>
    <r>
      <rPr>
        <b/>
        <u/>
        <sz val="12"/>
        <color rgb="FFFF0000"/>
        <rFont val="Times New Roman"/>
        <family val="1"/>
        <charset val="204"/>
      </rPr>
      <t>«____» _____________2023 року</t>
    </r>
    <r>
      <rPr>
        <b/>
        <sz val="12"/>
        <color theme="1"/>
        <rFont val="Times New Roman"/>
        <family val="1"/>
        <charset val="204"/>
      </rPr>
      <t>)</t>
    </r>
  </si>
  <si>
    <t xml:space="preserve">«ПОГОДЖЕНО»                                               «ПОГОДЖЕНО»                                                   «ЗАТВЕРДЖЕНО»                                               </t>
  </si>
  <si>
    <r>
      <t xml:space="preserve">Фонд середньомісячного робочого часу  л/год </t>
    </r>
    <r>
      <rPr>
        <sz val="12"/>
        <color rgb="FFFF0000"/>
        <rFont val="Calibri"/>
        <family val="2"/>
        <charset val="204"/>
        <scheme val="minor"/>
      </rPr>
      <t>1977/12=164,75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</si>
</sst>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2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7" fillId="0" borderId="0" xfId="0" applyFont="1"/>
    <xf numFmtId="0" fontId="16" fillId="0" borderId="0" xfId="0" applyFont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2" fontId="13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/>
    <xf numFmtId="0" fontId="18" fillId="0" borderId="0" xfId="0" applyFont="1"/>
    <xf numFmtId="0" fontId="25" fillId="0" borderId="0" xfId="0" applyFont="1" applyAlignment="1">
      <alignment horizontal="center"/>
    </xf>
    <xf numFmtId="0" fontId="7" fillId="0" borderId="3" xfId="0" applyFont="1" applyBorder="1"/>
    <xf numFmtId="0" fontId="7" fillId="0" borderId="1" xfId="0" applyFont="1" applyBorder="1"/>
    <xf numFmtId="2" fontId="18" fillId="3" borderId="1" xfId="0" applyNumberFormat="1" applyFont="1" applyFill="1" applyBorder="1"/>
    <xf numFmtId="2" fontId="26" fillId="4" borderId="2" xfId="0" applyNumberFormat="1" applyFont="1" applyFill="1" applyBorder="1"/>
    <xf numFmtId="2" fontId="7" fillId="0" borderId="1" xfId="0" applyNumberFormat="1" applyFont="1" applyBorder="1"/>
    <xf numFmtId="0" fontId="7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textRotation="90" wrapText="1"/>
    </xf>
    <xf numFmtId="0" fontId="4" fillId="2" borderId="1" xfId="0" applyFont="1" applyFill="1" applyBorder="1" applyAlignment="1">
      <alignment horizontal="left" vertical="center" wrapText="1" indent="2"/>
    </xf>
    <xf numFmtId="0" fontId="0" fillId="0" borderId="0" xfId="0" applyFont="1"/>
    <xf numFmtId="0" fontId="4" fillId="0" borderId="0" xfId="0" applyFont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textRotation="90" wrapText="1"/>
    </xf>
    <xf numFmtId="1" fontId="4" fillId="2" borderId="1" xfId="0" applyNumberFormat="1" applyFont="1" applyFill="1" applyBorder="1" applyAlignment="1">
      <alignment vertical="center" textRotation="90" wrapText="1"/>
    </xf>
    <xf numFmtId="0" fontId="19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2" fontId="0" fillId="0" borderId="0" xfId="0" applyNumberFormat="1"/>
    <xf numFmtId="2" fontId="20" fillId="0" borderId="0" xfId="0" applyNumberFormat="1" applyFont="1"/>
    <xf numFmtId="0" fontId="24" fillId="0" borderId="1" xfId="0" applyFont="1" applyBorder="1" applyAlignment="1">
      <alignment horizontal="right" textRotation="90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0" xfId="0" applyFont="1"/>
    <xf numFmtId="1" fontId="7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wrapText="1"/>
    </xf>
    <xf numFmtId="0" fontId="24" fillId="0" borderId="5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opLeftCell="A6" workbookViewId="0">
      <selection activeCell="E9" sqref="E9"/>
    </sheetView>
  </sheetViews>
  <sheetFormatPr defaultRowHeight="21" x14ac:dyDescent="0.35"/>
  <cols>
    <col min="1" max="1" width="1.85546875" customWidth="1"/>
    <col min="2" max="2" width="9.140625" style="19"/>
    <col min="3" max="3" width="14.28515625" style="19" customWidth="1"/>
    <col min="4" max="4" width="21.140625" style="20" customWidth="1"/>
    <col min="5" max="5" width="9" customWidth="1"/>
    <col min="6" max="6" width="30.42578125" customWidth="1"/>
  </cols>
  <sheetData>
    <row r="2" spans="2:6" x14ac:dyDescent="0.35">
      <c r="B2" s="79" t="s">
        <v>53</v>
      </c>
      <c r="C2" s="80"/>
      <c r="D2" s="80"/>
      <c r="E2" s="80"/>
      <c r="F2" s="80"/>
    </row>
    <row r="3" spans="2:6" x14ac:dyDescent="0.35">
      <c r="B3" s="79" t="s">
        <v>54</v>
      </c>
      <c r="C3" s="80"/>
      <c r="D3" s="80"/>
      <c r="E3" s="80"/>
      <c r="F3" s="80"/>
    </row>
    <row r="4" spans="2:6" ht="21.75" customHeight="1" x14ac:dyDescent="0.35">
      <c r="B4" s="32"/>
      <c r="C4" s="33"/>
      <c r="D4" s="33"/>
      <c r="E4" s="33"/>
      <c r="F4" s="33"/>
    </row>
    <row r="5" spans="2:6" ht="84.75" customHeight="1" x14ac:dyDescent="0.3">
      <c r="B5" s="81" t="s">
        <v>82</v>
      </c>
      <c r="C5" s="82"/>
      <c r="D5" s="83"/>
      <c r="E5" s="54"/>
      <c r="F5" s="42">
        <v>1.58</v>
      </c>
    </row>
    <row r="6" spans="2:6" ht="103.5" customHeight="1" x14ac:dyDescent="0.3">
      <c r="B6" s="75" t="s">
        <v>83</v>
      </c>
      <c r="C6" s="76"/>
      <c r="D6" s="77"/>
      <c r="E6" s="37">
        <v>1.8</v>
      </c>
    </row>
    <row r="7" spans="2:6" ht="34.5" customHeight="1" x14ac:dyDescent="0.3">
      <c r="B7" s="75" t="s">
        <v>98</v>
      </c>
      <c r="C7" s="76"/>
      <c r="D7" s="77"/>
      <c r="E7" s="38">
        <v>2684</v>
      </c>
    </row>
    <row r="8" spans="2:6" ht="30" customHeight="1" x14ac:dyDescent="0.3">
      <c r="B8" s="75" t="s">
        <v>99</v>
      </c>
      <c r="C8" s="76"/>
      <c r="D8" s="77"/>
      <c r="E8" s="38">
        <v>6700</v>
      </c>
    </row>
    <row r="9" spans="2:6" ht="31.5" customHeight="1" x14ac:dyDescent="0.3">
      <c r="B9" s="75" t="s">
        <v>104</v>
      </c>
      <c r="C9" s="76"/>
      <c r="D9" s="77"/>
      <c r="E9" s="41">
        <v>164.8</v>
      </c>
    </row>
    <row r="10" spans="2:6" ht="79.5" customHeight="1" x14ac:dyDescent="0.25">
      <c r="B10" s="75" t="s">
        <v>100</v>
      </c>
      <c r="C10" s="76"/>
      <c r="D10" s="77"/>
      <c r="E10" s="39">
        <f>E7*E6*F5</f>
        <v>7633.2960000000003</v>
      </c>
      <c r="F10" s="50" t="s">
        <v>58</v>
      </c>
    </row>
    <row r="11" spans="2:6" ht="49.5" customHeight="1" x14ac:dyDescent="0.25">
      <c r="B11" s="78" t="s">
        <v>101</v>
      </c>
      <c r="C11" s="78"/>
      <c r="D11" s="78"/>
      <c r="E11" s="40">
        <f>E7*E6</f>
        <v>4831.2</v>
      </c>
      <c r="F11" s="50" t="s">
        <v>59</v>
      </c>
    </row>
    <row r="13" spans="2:6" ht="15.75" x14ac:dyDescent="0.25">
      <c r="B13" s="34" t="s">
        <v>71</v>
      </c>
      <c r="C13" s="35"/>
      <c r="D13" s="36"/>
      <c r="E13" s="34"/>
      <c r="F13" s="34" t="s">
        <v>72</v>
      </c>
    </row>
  </sheetData>
  <sortState ref="B1:C91">
    <sortCondition ref="B1:B91"/>
  </sortState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opLeftCell="A12" workbookViewId="0">
      <selection activeCell="A27" sqref="A27:XFD27"/>
    </sheetView>
  </sheetViews>
  <sheetFormatPr defaultRowHeight="15.75" x14ac:dyDescent="0.25"/>
  <cols>
    <col min="1" max="1" width="2.85546875" style="2" customWidth="1"/>
    <col min="2" max="2" width="5.85546875" customWidth="1"/>
    <col min="3" max="3" width="44.85546875" customWidth="1"/>
    <col min="4" max="4" width="16.85546875" customWidth="1"/>
    <col min="5" max="5" width="11.7109375" customWidth="1"/>
    <col min="6" max="6" width="11.85546875" customWidth="1"/>
    <col min="7" max="7" width="10" style="27" customWidth="1"/>
    <col min="8" max="8" width="15.42578125" style="27" customWidth="1"/>
    <col min="9" max="9" width="11" style="2" customWidth="1"/>
    <col min="10" max="11" width="9.140625" style="2"/>
    <col min="12" max="12" width="9.85546875" style="2" bestFit="1" customWidth="1"/>
    <col min="13" max="16384" width="9.140625" style="2"/>
  </cols>
  <sheetData>
    <row r="1" spans="1:8" x14ac:dyDescent="0.25">
      <c r="B1" s="1" t="s">
        <v>103</v>
      </c>
    </row>
    <row r="2" spans="1:8" x14ac:dyDescent="0.25">
      <c r="B2" s="1" t="s">
        <v>0</v>
      </c>
    </row>
    <row r="3" spans="1:8" x14ac:dyDescent="0.25">
      <c r="B3" s="1" t="s">
        <v>94</v>
      </c>
    </row>
    <row r="4" spans="1:8" x14ac:dyDescent="0.25">
      <c r="B4" s="1" t="s">
        <v>93</v>
      </c>
    </row>
    <row r="5" spans="1:8" x14ac:dyDescent="0.25">
      <c r="B5" s="1" t="s">
        <v>89</v>
      </c>
    </row>
    <row r="6" spans="1:8" s="70" customFormat="1" x14ac:dyDescent="0.25">
      <c r="B6" s="89" t="s">
        <v>95</v>
      </c>
      <c r="C6" s="89"/>
      <c r="D6" s="89"/>
      <c r="E6" s="89"/>
      <c r="F6" s="89"/>
      <c r="G6" s="89"/>
      <c r="H6" s="89"/>
    </row>
    <row r="7" spans="1:8" x14ac:dyDescent="0.25">
      <c r="B7" s="71" t="s">
        <v>90</v>
      </c>
    </row>
    <row r="8" spans="1:8" s="70" customFormat="1" x14ac:dyDescent="0.25">
      <c r="B8" s="89" t="s">
        <v>91</v>
      </c>
      <c r="C8" s="89"/>
      <c r="D8"/>
      <c r="E8"/>
      <c r="F8"/>
      <c r="G8" s="27"/>
      <c r="H8" s="27"/>
    </row>
    <row r="9" spans="1:8" ht="9" customHeight="1" x14ac:dyDescent="0.25"/>
    <row r="10" spans="1:8" customFormat="1" x14ac:dyDescent="0.25">
      <c r="A10" s="84" t="s">
        <v>1</v>
      </c>
      <c r="B10" s="85"/>
      <c r="C10" s="85"/>
      <c r="D10" s="85"/>
      <c r="E10" s="85"/>
      <c r="F10" s="85"/>
      <c r="G10" s="85"/>
      <c r="H10" s="85"/>
    </row>
    <row r="11" spans="1:8" customFormat="1" ht="15" x14ac:dyDescent="0.25">
      <c r="A11" s="86" t="s">
        <v>2</v>
      </c>
      <c r="B11" s="87"/>
      <c r="C11" s="87"/>
      <c r="D11" s="87"/>
      <c r="E11" s="87"/>
      <c r="F11" s="87"/>
      <c r="G11" s="87"/>
      <c r="H11" s="87"/>
    </row>
    <row r="12" spans="1:8" customFormat="1" ht="17.25" customHeight="1" x14ac:dyDescent="0.25">
      <c r="A12" s="2"/>
      <c r="B12" s="86" t="s">
        <v>73</v>
      </c>
      <c r="C12" s="87"/>
      <c r="D12" s="87"/>
      <c r="E12" s="87"/>
      <c r="F12" s="87"/>
      <c r="G12" s="87"/>
      <c r="H12" s="87"/>
    </row>
    <row r="13" spans="1:8" customFormat="1" ht="15" x14ac:dyDescent="0.25">
      <c r="A13" s="86" t="s">
        <v>102</v>
      </c>
      <c r="B13" s="88"/>
      <c r="C13" s="88"/>
      <c r="D13" s="88"/>
      <c r="E13" s="88"/>
      <c r="F13" s="88"/>
      <c r="G13" s="88"/>
      <c r="H13" s="88"/>
    </row>
    <row r="14" spans="1:8" customFormat="1" ht="6.75" customHeight="1" x14ac:dyDescent="0.25">
      <c r="A14" s="2"/>
      <c r="G14" s="27"/>
      <c r="H14" s="27"/>
    </row>
    <row r="15" spans="1:8" s="46" customFormat="1" ht="67.5" customHeight="1" x14ac:dyDescent="0.25">
      <c r="A15" s="47"/>
      <c r="B15" s="5"/>
      <c r="C15" s="45" t="s">
        <v>3</v>
      </c>
      <c r="D15" s="43" t="s">
        <v>11</v>
      </c>
      <c r="E15" s="43" t="s">
        <v>12</v>
      </c>
      <c r="F15" s="43" t="s">
        <v>13</v>
      </c>
      <c r="G15" s="48" t="s">
        <v>14</v>
      </c>
      <c r="H15" s="49" t="s">
        <v>15</v>
      </c>
    </row>
    <row r="16" spans="1:8" customFormat="1" x14ac:dyDescent="0.25">
      <c r="A16" s="2"/>
      <c r="B16" s="3">
        <v>1</v>
      </c>
      <c r="C16" s="3">
        <v>2</v>
      </c>
      <c r="D16" s="4">
        <v>3</v>
      </c>
      <c r="E16" s="4">
        <v>4</v>
      </c>
      <c r="F16" s="4">
        <v>5</v>
      </c>
      <c r="G16" s="28">
        <v>6</v>
      </c>
      <c r="H16" s="28">
        <v>7</v>
      </c>
    </row>
    <row r="17" spans="1:11" customFormat="1" ht="15.75" customHeight="1" x14ac:dyDescent="0.25">
      <c r="A17" s="2"/>
      <c r="B17" s="4">
        <v>1</v>
      </c>
      <c r="C17" s="5" t="s">
        <v>74</v>
      </c>
      <c r="D17" s="4" t="s">
        <v>4</v>
      </c>
      <c r="E17" s="6">
        <v>1</v>
      </c>
      <c r="F17" s="6">
        <v>4</v>
      </c>
      <c r="G17" s="26">
        <f>I17*F17</f>
        <v>30533.184000000001</v>
      </c>
      <c r="H17" s="26">
        <f>G17*E17</f>
        <v>30533.184000000001</v>
      </c>
      <c r="I17" s="53">
        <f>'розрах визннач мінім тариф став'!E10</f>
        <v>7633.2960000000003</v>
      </c>
      <c r="J17">
        <f>2270*1.6*1.26</f>
        <v>4576.32</v>
      </c>
      <c r="K17">
        <f>I17*F17</f>
        <v>30533.184000000001</v>
      </c>
    </row>
    <row r="18" spans="1:11" customFormat="1" ht="17.25" hidden="1" customHeight="1" x14ac:dyDescent="0.25">
      <c r="A18" s="2"/>
      <c r="B18" s="7">
        <f>B17+1</f>
        <v>2</v>
      </c>
      <c r="C18" s="55" t="s">
        <v>80</v>
      </c>
      <c r="D18" s="51">
        <v>1233</v>
      </c>
      <c r="E18" s="56">
        <v>0</v>
      </c>
      <c r="F18" s="56">
        <v>2.7</v>
      </c>
      <c r="G18" s="26"/>
      <c r="H18" s="26">
        <f t="shared" ref="H18:H28" si="0">G18*E18</f>
        <v>0</v>
      </c>
    </row>
    <row r="19" spans="1:11" customFormat="1" ht="15" customHeight="1" x14ac:dyDescent="0.25">
      <c r="A19" s="2"/>
      <c r="B19" s="7">
        <v>2</v>
      </c>
      <c r="C19" s="55" t="s">
        <v>75</v>
      </c>
      <c r="D19" s="51" t="s">
        <v>76</v>
      </c>
      <c r="E19" s="56">
        <v>1</v>
      </c>
      <c r="F19" s="56">
        <v>2.7</v>
      </c>
      <c r="G19" s="26">
        <f>I17*F19</f>
        <v>20609.899200000003</v>
      </c>
      <c r="H19" s="26">
        <f t="shared" si="0"/>
        <v>20609.899200000003</v>
      </c>
      <c r="I19">
        <v>7055.96</v>
      </c>
    </row>
    <row r="20" spans="1:11" customFormat="1" ht="15" customHeight="1" x14ac:dyDescent="0.25">
      <c r="A20" s="2"/>
      <c r="B20" s="7">
        <v>3</v>
      </c>
      <c r="C20" s="55" t="s">
        <v>5</v>
      </c>
      <c r="D20" s="51">
        <v>1231</v>
      </c>
      <c r="E20" s="56">
        <v>1</v>
      </c>
      <c r="F20" s="56">
        <v>2.7</v>
      </c>
      <c r="G20" s="26">
        <f>I17*F20</f>
        <v>20609.899200000003</v>
      </c>
      <c r="H20" s="26">
        <f t="shared" si="0"/>
        <v>20609.899200000003</v>
      </c>
    </row>
    <row r="21" spans="1:11" customFormat="1" ht="15" customHeight="1" x14ac:dyDescent="0.25">
      <c r="A21" s="2"/>
      <c r="B21" s="7">
        <f t="shared" ref="B21:B28" si="1">B20+1</f>
        <v>4</v>
      </c>
      <c r="C21" s="55" t="s">
        <v>60</v>
      </c>
      <c r="D21" s="51">
        <v>3433</v>
      </c>
      <c r="E21" s="56">
        <v>1</v>
      </c>
      <c r="F21" s="56">
        <v>1.7</v>
      </c>
      <c r="G21" s="26">
        <f>I17*F21</f>
        <v>12976.6032</v>
      </c>
      <c r="H21" s="26">
        <f t="shared" si="0"/>
        <v>12976.6032</v>
      </c>
    </row>
    <row r="22" spans="1:11" customFormat="1" ht="15" customHeight="1" x14ac:dyDescent="0.25">
      <c r="A22" s="2"/>
      <c r="B22" s="7">
        <f t="shared" si="1"/>
        <v>5</v>
      </c>
      <c r="C22" s="55" t="s">
        <v>61</v>
      </c>
      <c r="D22" s="51">
        <v>3433</v>
      </c>
      <c r="E22" s="56">
        <v>1</v>
      </c>
      <c r="F22" s="56">
        <v>1.7</v>
      </c>
      <c r="G22" s="26">
        <f>I17*F22</f>
        <v>12976.6032</v>
      </c>
      <c r="H22" s="26">
        <f t="shared" si="0"/>
        <v>12976.6032</v>
      </c>
    </row>
    <row r="23" spans="1:11" customFormat="1" ht="15" customHeight="1" x14ac:dyDescent="0.25">
      <c r="A23" s="2"/>
      <c r="B23" s="7">
        <f>B22+1</f>
        <v>6</v>
      </c>
      <c r="C23" s="55" t="s">
        <v>71</v>
      </c>
      <c r="D23" s="51" t="s">
        <v>77</v>
      </c>
      <c r="E23" s="56">
        <v>1</v>
      </c>
      <c r="F23" s="56">
        <v>1.8</v>
      </c>
      <c r="G23" s="26">
        <f>I17*F23</f>
        <v>13739.9328</v>
      </c>
      <c r="H23" s="26">
        <f t="shared" si="0"/>
        <v>13739.9328</v>
      </c>
    </row>
    <row r="24" spans="1:11" customFormat="1" ht="15" customHeight="1" x14ac:dyDescent="0.25">
      <c r="A24" s="18"/>
      <c r="B24" s="7">
        <f t="shared" si="1"/>
        <v>7</v>
      </c>
      <c r="C24" s="55" t="s">
        <v>49</v>
      </c>
      <c r="D24" s="51">
        <v>2429</v>
      </c>
      <c r="E24" s="56">
        <v>1</v>
      </c>
      <c r="F24" s="56">
        <v>1.8</v>
      </c>
      <c r="G24" s="26">
        <f>I17*F24</f>
        <v>13739.9328</v>
      </c>
      <c r="H24" s="26">
        <f t="shared" si="0"/>
        <v>13739.9328</v>
      </c>
    </row>
    <row r="25" spans="1:11" customFormat="1" ht="15" customHeight="1" x14ac:dyDescent="0.25">
      <c r="A25" s="2"/>
      <c r="B25" s="7">
        <f t="shared" si="1"/>
        <v>8</v>
      </c>
      <c r="C25" s="55" t="s">
        <v>6</v>
      </c>
      <c r="D25" s="51" t="s">
        <v>7</v>
      </c>
      <c r="E25" s="56">
        <v>1</v>
      </c>
      <c r="F25" s="56">
        <v>1.7</v>
      </c>
      <c r="G25" s="26">
        <f>I17*F25</f>
        <v>12976.6032</v>
      </c>
      <c r="H25" s="26">
        <f t="shared" si="0"/>
        <v>12976.6032</v>
      </c>
    </row>
    <row r="26" spans="1:11" customFormat="1" ht="15" customHeight="1" x14ac:dyDescent="0.25">
      <c r="A26" s="2"/>
      <c r="B26" s="7">
        <f t="shared" si="1"/>
        <v>9</v>
      </c>
      <c r="C26" s="55" t="s">
        <v>8</v>
      </c>
      <c r="D26" s="51">
        <v>3423</v>
      </c>
      <c r="E26" s="56">
        <v>1</v>
      </c>
      <c r="F26" s="56">
        <v>1.7</v>
      </c>
      <c r="G26" s="26">
        <f>I17*F26</f>
        <v>12976.6032</v>
      </c>
      <c r="H26" s="26">
        <f t="shared" si="0"/>
        <v>12976.6032</v>
      </c>
    </row>
    <row r="27" spans="1:11" customFormat="1" ht="16.5" hidden="1" customHeight="1" x14ac:dyDescent="0.25">
      <c r="A27" s="23"/>
      <c r="B27" s="7">
        <v>10</v>
      </c>
      <c r="C27" s="57" t="s">
        <v>97</v>
      </c>
      <c r="D27" s="51" t="s">
        <v>96</v>
      </c>
      <c r="E27" s="56"/>
      <c r="F27" s="56"/>
      <c r="G27" s="26">
        <f>I17*F27</f>
        <v>0</v>
      </c>
      <c r="H27" s="26">
        <f t="shared" si="0"/>
        <v>0</v>
      </c>
    </row>
    <row r="28" spans="1:11" customFormat="1" ht="15" hidden="1" customHeight="1" x14ac:dyDescent="0.25">
      <c r="A28" s="2"/>
      <c r="B28" s="7">
        <f t="shared" si="1"/>
        <v>11</v>
      </c>
      <c r="C28" s="5" t="s">
        <v>9</v>
      </c>
      <c r="D28" s="4">
        <v>3115</v>
      </c>
      <c r="E28" s="6">
        <v>0</v>
      </c>
      <c r="F28" s="6">
        <v>1.7</v>
      </c>
      <c r="G28" s="26"/>
      <c r="H28" s="26">
        <f t="shared" si="0"/>
        <v>0</v>
      </c>
    </row>
    <row r="29" spans="1:11" s="10" customFormat="1" ht="15" customHeight="1" x14ac:dyDescent="0.3">
      <c r="A29" s="8"/>
      <c r="B29" s="9"/>
      <c r="C29" s="13" t="s">
        <v>10</v>
      </c>
      <c r="D29" s="17"/>
      <c r="E29" s="14">
        <f>SUM(E17:E28)</f>
        <v>9</v>
      </c>
      <c r="F29" s="14"/>
      <c r="G29" s="29">
        <f>SUM(G17:G28)</f>
        <v>151139.26080000002</v>
      </c>
      <c r="H29" s="29">
        <f>SUM(H17:H28)</f>
        <v>151139.26080000002</v>
      </c>
    </row>
  </sheetData>
  <mergeCells count="6">
    <mergeCell ref="A10:H10"/>
    <mergeCell ref="A11:H11"/>
    <mergeCell ref="B12:H12"/>
    <mergeCell ref="A13:H13"/>
    <mergeCell ref="B6:H6"/>
    <mergeCell ref="B8:C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M20"/>
  <sheetViews>
    <sheetView topLeftCell="A5" workbookViewId="0">
      <selection activeCell="H11" sqref="H11"/>
    </sheetView>
  </sheetViews>
  <sheetFormatPr defaultRowHeight="15" x14ac:dyDescent="0.25"/>
  <cols>
    <col min="1" max="1" width="4" customWidth="1"/>
    <col min="2" max="2" width="45" customWidth="1"/>
    <col min="3" max="3" width="11.5703125" customWidth="1"/>
    <col min="4" max="4" width="9.5703125" customWidth="1"/>
    <col min="5" max="5" width="3.85546875" customWidth="1"/>
    <col min="6" max="6" width="6" customWidth="1"/>
    <col min="7" max="7" width="11.7109375" customWidth="1"/>
    <col min="8" max="8" width="9.85546875" customWidth="1"/>
    <col min="9" max="9" width="9.28515625" customWidth="1"/>
    <col min="10" max="10" width="9.85546875" customWidth="1"/>
    <col min="11" max="11" width="10.140625" customWidth="1"/>
  </cols>
  <sheetData>
    <row r="4" spans="1:13" ht="28.5" x14ac:dyDescent="0.45">
      <c r="B4" s="90" t="s">
        <v>23</v>
      </c>
      <c r="C4" s="90"/>
      <c r="D4" s="90"/>
      <c r="E4" s="90"/>
      <c r="F4" s="90"/>
      <c r="G4" s="90"/>
      <c r="H4" s="90"/>
      <c r="I4" s="90"/>
      <c r="J4" s="90"/>
      <c r="K4" s="90"/>
    </row>
    <row r="6" spans="1:13" s="46" customFormat="1" ht="81.75" customHeight="1" x14ac:dyDescent="0.25">
      <c r="A6" s="5"/>
      <c r="B6" s="45" t="s">
        <v>3</v>
      </c>
      <c r="C6" s="43" t="s">
        <v>11</v>
      </c>
      <c r="D6" s="43" t="s">
        <v>12</v>
      </c>
      <c r="E6" s="43" t="s">
        <v>50</v>
      </c>
      <c r="F6" s="43" t="s">
        <v>51</v>
      </c>
      <c r="G6" s="43" t="s">
        <v>13</v>
      </c>
      <c r="H6" s="43" t="s">
        <v>21</v>
      </c>
      <c r="I6" s="43" t="s">
        <v>18</v>
      </c>
      <c r="J6" s="43" t="s">
        <v>14</v>
      </c>
      <c r="K6" s="44" t="s">
        <v>15</v>
      </c>
    </row>
    <row r="7" spans="1:13" x14ac:dyDescent="0.25">
      <c r="A7" s="3">
        <v>1</v>
      </c>
      <c r="B7" s="3">
        <v>2</v>
      </c>
      <c r="C7" s="4">
        <v>3</v>
      </c>
      <c r="D7" s="4">
        <v>4</v>
      </c>
      <c r="E7" s="4"/>
      <c r="F7" s="4"/>
      <c r="G7" s="4">
        <v>5</v>
      </c>
      <c r="H7" s="4"/>
      <c r="I7" s="4"/>
      <c r="J7" s="4">
        <v>6</v>
      </c>
      <c r="K7" s="4">
        <v>7</v>
      </c>
    </row>
    <row r="8" spans="1:13" ht="24" customHeight="1" x14ac:dyDescent="0.25">
      <c r="A8" s="4">
        <v>1</v>
      </c>
      <c r="B8" s="58" t="s">
        <v>87</v>
      </c>
      <c r="C8" s="59" t="s">
        <v>7</v>
      </c>
      <c r="D8" s="60">
        <v>1</v>
      </c>
      <c r="E8" s="60"/>
      <c r="F8" s="60"/>
      <c r="G8" s="60">
        <v>1.8</v>
      </c>
      <c r="H8" s="12"/>
      <c r="I8" s="12"/>
      <c r="J8" s="30">
        <f>L8*G8</f>
        <v>13739.9328</v>
      </c>
      <c r="K8" s="30">
        <f>J8*D8</f>
        <v>13739.9328</v>
      </c>
      <c r="L8" s="52">
        <f>'розрах визннач мінім тариф став'!E10</f>
        <v>7633.2960000000003</v>
      </c>
      <c r="M8" s="24"/>
    </row>
    <row r="9" spans="1:13" ht="30" customHeight="1" x14ac:dyDescent="0.25">
      <c r="A9" s="4">
        <f>A8+1</f>
        <v>2</v>
      </c>
      <c r="B9" s="58" t="s">
        <v>62</v>
      </c>
      <c r="C9" s="59">
        <v>3414</v>
      </c>
      <c r="D9" s="60">
        <v>2</v>
      </c>
      <c r="E9" s="60"/>
      <c r="F9" s="60"/>
      <c r="G9" s="60">
        <v>1.7</v>
      </c>
      <c r="H9" s="25">
        <f>J9/164.8</f>
        <v>78.741524271844654</v>
      </c>
      <c r="I9" s="12"/>
      <c r="J9" s="30">
        <f>L8*G9</f>
        <v>12976.6032</v>
      </c>
      <c r="K9" s="30">
        <f>J9*D9</f>
        <v>25953.206399999999</v>
      </c>
      <c r="L9" s="52">
        <f>'розрах визннач мінім тариф став'!E11</f>
        <v>4831.2</v>
      </c>
    </row>
    <row r="10" spans="1:13" ht="24" customHeight="1" x14ac:dyDescent="0.25">
      <c r="A10" s="4">
        <f>A9+1</f>
        <v>3</v>
      </c>
      <c r="B10" s="58" t="s">
        <v>63</v>
      </c>
      <c r="C10" s="59">
        <v>7136</v>
      </c>
      <c r="D10" s="60">
        <v>5</v>
      </c>
      <c r="E10" s="60">
        <v>3</v>
      </c>
      <c r="F10" s="60">
        <v>1.2</v>
      </c>
      <c r="G10" s="60">
        <v>1.58</v>
      </c>
      <c r="H10" s="25">
        <f>J10/164.8</f>
        <v>55.582252427184464</v>
      </c>
      <c r="I10" s="30"/>
      <c r="J10" s="30">
        <f>L9*F10*G10</f>
        <v>9159.9552000000003</v>
      </c>
      <c r="K10" s="30">
        <f>J10*D10</f>
        <v>45799.775999999998</v>
      </c>
    </row>
    <row r="11" spans="1:13" ht="24" customHeight="1" x14ac:dyDescent="0.25">
      <c r="A11" s="4">
        <f>A10+1</f>
        <v>4</v>
      </c>
      <c r="B11" s="58" t="s">
        <v>88</v>
      </c>
      <c r="C11" s="59">
        <v>4131</v>
      </c>
      <c r="D11" s="60">
        <v>1</v>
      </c>
      <c r="E11" s="60"/>
      <c r="F11" s="60"/>
      <c r="G11" s="60">
        <v>1.65</v>
      </c>
      <c r="H11" s="25">
        <f>J11/164.8</f>
        <v>76.425597087378634</v>
      </c>
      <c r="I11" s="12"/>
      <c r="J11" s="30">
        <f>L8*G11</f>
        <v>12594.938399999999</v>
      </c>
      <c r="K11" s="30">
        <f>J11*D11</f>
        <v>12594.938399999999</v>
      </c>
    </row>
    <row r="12" spans="1:13" ht="26.25" customHeight="1" x14ac:dyDescent="0.25">
      <c r="A12" s="9"/>
      <c r="B12" s="13" t="s">
        <v>10</v>
      </c>
      <c r="C12" s="17"/>
      <c r="D12" s="14">
        <f>SUM(D8:D11)</f>
        <v>9</v>
      </c>
      <c r="E12" s="14"/>
      <c r="F12" s="14"/>
      <c r="G12" s="14"/>
      <c r="H12" s="14"/>
      <c r="I12" s="14">
        <f>SUM(I10:I11)</f>
        <v>0</v>
      </c>
      <c r="J12" s="29">
        <f>SUM(J8:J11)</f>
        <v>48471.429600000003</v>
      </c>
      <c r="K12" s="29">
        <f>SUM(K8:K11)</f>
        <v>98087.853599999988</v>
      </c>
    </row>
    <row r="20" spans="9:9" x14ac:dyDescent="0.25">
      <c r="I20" t="s">
        <v>57</v>
      </c>
    </row>
  </sheetData>
  <mergeCells count="1">
    <mergeCell ref="B4:K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21"/>
  <sheetViews>
    <sheetView tabSelected="1" topLeftCell="A9" workbookViewId="0">
      <selection activeCell="G18" sqref="G18"/>
    </sheetView>
  </sheetViews>
  <sheetFormatPr defaultRowHeight="15" x14ac:dyDescent="0.25"/>
  <cols>
    <col min="1" max="1" width="5.7109375" customWidth="1"/>
    <col min="2" max="2" width="27" customWidth="1"/>
    <col min="3" max="3" width="10.5703125" customWidth="1"/>
    <col min="4" max="4" width="9.28515625" customWidth="1"/>
    <col min="5" max="5" width="9.42578125" customWidth="1"/>
    <col min="6" max="6" width="5.42578125" customWidth="1"/>
    <col min="7" max="7" width="6.85546875" customWidth="1"/>
    <col min="8" max="8" width="11.85546875" customWidth="1"/>
    <col min="9" max="9" width="9.28515625" customWidth="1"/>
    <col min="10" max="10" width="6.85546875" customWidth="1"/>
    <col min="11" max="11" width="10.42578125" customWidth="1"/>
    <col min="12" max="12" width="10.7109375" customWidth="1"/>
  </cols>
  <sheetData>
    <row r="2" spans="1:13" ht="31.5" x14ac:dyDescent="0.5">
      <c r="A2" s="91" t="s">
        <v>38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4" spans="1:13" s="46" customFormat="1" ht="85.5" customHeight="1" x14ac:dyDescent="0.25">
      <c r="A4" s="5"/>
      <c r="B4" s="45" t="s">
        <v>3</v>
      </c>
      <c r="C4" s="43" t="s">
        <v>11</v>
      </c>
      <c r="D4" s="43" t="s">
        <v>12</v>
      </c>
      <c r="E4" s="43" t="s">
        <v>52</v>
      </c>
      <c r="F4" s="43" t="s">
        <v>20</v>
      </c>
      <c r="G4" s="43" t="s">
        <v>51</v>
      </c>
      <c r="H4" s="43" t="s">
        <v>16</v>
      </c>
      <c r="I4" s="43" t="s">
        <v>17</v>
      </c>
      <c r="J4" s="43" t="s">
        <v>21</v>
      </c>
      <c r="K4" s="43" t="s">
        <v>18</v>
      </c>
      <c r="L4" s="44" t="s">
        <v>15</v>
      </c>
    </row>
    <row r="5" spans="1:13" x14ac:dyDescent="0.25">
      <c r="A5" s="3">
        <v>1</v>
      </c>
      <c r="B5" s="3">
        <v>2</v>
      </c>
      <c r="C5" s="4">
        <v>3</v>
      </c>
      <c r="D5" s="4">
        <v>4</v>
      </c>
      <c r="E5" s="4">
        <v>5</v>
      </c>
      <c r="F5" s="4">
        <v>6</v>
      </c>
      <c r="G5" s="4"/>
      <c r="H5" s="4">
        <v>7</v>
      </c>
      <c r="I5" s="4">
        <v>8</v>
      </c>
      <c r="J5" s="4">
        <v>9</v>
      </c>
      <c r="K5" s="4">
        <v>10</v>
      </c>
      <c r="L5" s="4">
        <v>11</v>
      </c>
    </row>
    <row r="6" spans="1:13" ht="28.5" x14ac:dyDescent="0.25">
      <c r="A6" s="4">
        <v>1</v>
      </c>
      <c r="B6" s="55" t="s">
        <v>85</v>
      </c>
      <c r="C6" s="51" t="s">
        <v>7</v>
      </c>
      <c r="D6" s="56">
        <v>1</v>
      </c>
      <c r="E6" s="56">
        <v>2</v>
      </c>
      <c r="F6" s="6"/>
      <c r="G6" s="6"/>
      <c r="H6" s="6" t="s">
        <v>22</v>
      </c>
      <c r="I6" s="26">
        <f>M6*E6</f>
        <v>15266.592000000001</v>
      </c>
      <c r="J6" s="26"/>
      <c r="K6" s="26"/>
      <c r="L6" s="26">
        <f>I6*D6</f>
        <v>15266.592000000001</v>
      </c>
      <c r="M6" s="52">
        <f>'розрах визннач мінім тариф став'!E10</f>
        <v>7633.2960000000003</v>
      </c>
    </row>
    <row r="7" spans="1:13" x14ac:dyDescent="0.25">
      <c r="A7" s="4">
        <f>A6+1</f>
        <v>2</v>
      </c>
      <c r="B7" s="55" t="s">
        <v>86</v>
      </c>
      <c r="C7" s="51">
        <v>3113</v>
      </c>
      <c r="D7" s="56">
        <v>1</v>
      </c>
      <c r="E7" s="56">
        <v>1.47</v>
      </c>
      <c r="F7" s="6"/>
      <c r="G7" s="6"/>
      <c r="H7" s="6" t="s">
        <v>22</v>
      </c>
      <c r="I7" s="26">
        <f>M6*E7</f>
        <v>11220.94512</v>
      </c>
      <c r="J7" s="26"/>
      <c r="K7" s="26"/>
      <c r="L7" s="26">
        <f>I7</f>
        <v>11220.94512</v>
      </c>
      <c r="M7" s="52">
        <f>'розрах визннач мінім тариф став'!E11</f>
        <v>4831.2</v>
      </c>
    </row>
    <row r="8" spans="1:13" ht="21" customHeight="1" x14ac:dyDescent="0.25">
      <c r="A8" s="4">
        <f>A7+1</f>
        <v>3</v>
      </c>
      <c r="B8" s="55" t="s">
        <v>30</v>
      </c>
      <c r="C8" s="51" t="s">
        <v>7</v>
      </c>
      <c r="D8" s="56">
        <v>1</v>
      </c>
      <c r="E8" s="56">
        <v>1.29</v>
      </c>
      <c r="F8" s="6"/>
      <c r="G8" s="6"/>
      <c r="H8" s="4" t="s">
        <v>24</v>
      </c>
      <c r="I8" s="26">
        <f>M6*E8</f>
        <v>9846.9518399999997</v>
      </c>
      <c r="J8" s="26"/>
      <c r="K8" s="26"/>
      <c r="L8" s="26">
        <f>I8*D8</f>
        <v>9846.9518399999997</v>
      </c>
    </row>
    <row r="9" spans="1:13" ht="42.75" x14ac:dyDescent="0.25">
      <c r="A9" s="4">
        <f t="shared" ref="A9:A19" si="0">A8+1</f>
        <v>4</v>
      </c>
      <c r="B9" s="55" t="s">
        <v>31</v>
      </c>
      <c r="C9" s="51">
        <v>8163</v>
      </c>
      <c r="D9" s="56">
        <v>2</v>
      </c>
      <c r="E9" s="56">
        <v>1.58</v>
      </c>
      <c r="F9" s="6">
        <v>2</v>
      </c>
      <c r="G9" s="6">
        <v>1.08</v>
      </c>
      <c r="H9" s="4" t="s">
        <v>22</v>
      </c>
      <c r="I9" s="6"/>
      <c r="J9" s="21">
        <f>K9/164.8</f>
        <v>50.024027184466014</v>
      </c>
      <c r="K9" s="26">
        <f>M7*E9*G9</f>
        <v>8243.9596799999999</v>
      </c>
      <c r="L9" s="26">
        <f>K9*D9</f>
        <v>16487.91936</v>
      </c>
    </row>
    <row r="10" spans="1:13" ht="29.25" customHeight="1" x14ac:dyDescent="0.25">
      <c r="A10" s="4">
        <f t="shared" si="0"/>
        <v>5</v>
      </c>
      <c r="B10" s="55" t="s">
        <v>32</v>
      </c>
      <c r="C10" s="51">
        <v>8163</v>
      </c>
      <c r="D10" s="56">
        <v>4</v>
      </c>
      <c r="E10" s="56">
        <v>1.58</v>
      </c>
      <c r="F10" s="6">
        <v>2</v>
      </c>
      <c r="G10" s="6">
        <v>1.08</v>
      </c>
      <c r="H10" s="4" t="s">
        <v>22</v>
      </c>
      <c r="I10" s="6"/>
      <c r="J10" s="21">
        <f>K10/164.8</f>
        <v>50.024027184466014</v>
      </c>
      <c r="K10" s="26">
        <f>M7*E10*G10</f>
        <v>8243.9596799999999</v>
      </c>
      <c r="L10" s="26">
        <f>K10*D10</f>
        <v>32975.83872</v>
      </c>
    </row>
    <row r="11" spans="1:13" ht="20.25" customHeight="1" x14ac:dyDescent="0.25">
      <c r="A11" s="4">
        <f t="shared" si="0"/>
        <v>6</v>
      </c>
      <c r="B11" s="55" t="s">
        <v>25</v>
      </c>
      <c r="C11" s="51">
        <v>8154</v>
      </c>
      <c r="D11" s="56">
        <v>1</v>
      </c>
      <c r="E11" s="56">
        <v>1.58</v>
      </c>
      <c r="F11" s="6">
        <v>3</v>
      </c>
      <c r="G11" s="6">
        <v>1.2</v>
      </c>
      <c r="H11" s="4" t="s">
        <v>24</v>
      </c>
      <c r="I11" s="6"/>
      <c r="J11" s="21">
        <f>K11/164.8</f>
        <v>55.582252427184464</v>
      </c>
      <c r="K11" s="26">
        <f>M7*E11*G11</f>
        <v>9159.9552000000003</v>
      </c>
      <c r="L11" s="26">
        <f>K11*D11</f>
        <v>9159.9552000000003</v>
      </c>
    </row>
    <row r="12" spans="1:13" x14ac:dyDescent="0.25">
      <c r="A12" s="4">
        <f t="shared" si="0"/>
        <v>7</v>
      </c>
      <c r="B12" s="55" t="s">
        <v>33</v>
      </c>
      <c r="C12" s="51">
        <v>7241</v>
      </c>
      <c r="D12" s="56">
        <v>1</v>
      </c>
      <c r="E12" s="56">
        <v>1.58</v>
      </c>
      <c r="F12" s="6">
        <v>4</v>
      </c>
      <c r="G12" s="6">
        <v>1.35</v>
      </c>
      <c r="H12" s="4" t="s">
        <v>22</v>
      </c>
      <c r="I12" s="6"/>
      <c r="J12" s="21">
        <f>K12/164.8</f>
        <v>62.53003398058253</v>
      </c>
      <c r="K12" s="26">
        <f>M7*E12*G12</f>
        <v>10304.949600000002</v>
      </c>
      <c r="L12" s="26">
        <f>K12*D12</f>
        <v>10304.949600000002</v>
      </c>
    </row>
    <row r="13" spans="1:13" ht="15.75" customHeight="1" x14ac:dyDescent="0.25">
      <c r="A13" s="4">
        <f t="shared" si="0"/>
        <v>8</v>
      </c>
      <c r="B13" s="55" t="s">
        <v>26</v>
      </c>
      <c r="C13" s="51">
        <v>7233</v>
      </c>
      <c r="D13" s="56">
        <v>1</v>
      </c>
      <c r="E13" s="56">
        <v>1.58</v>
      </c>
      <c r="F13" s="6">
        <v>4</v>
      </c>
      <c r="G13" s="6">
        <v>1.35</v>
      </c>
      <c r="H13" s="6" t="s">
        <v>22</v>
      </c>
      <c r="I13" s="6"/>
      <c r="J13" s="21">
        <f>K13/164.8</f>
        <v>62.53003398058253</v>
      </c>
      <c r="K13" s="26">
        <f>M7*E13*G13</f>
        <v>10304.949600000002</v>
      </c>
      <c r="L13" s="26">
        <f>K13*D13</f>
        <v>10304.949600000002</v>
      </c>
    </row>
    <row r="14" spans="1:13" ht="24.75" customHeight="1" x14ac:dyDescent="0.25">
      <c r="A14" s="4">
        <f t="shared" si="0"/>
        <v>9</v>
      </c>
      <c r="B14" s="55" t="s">
        <v>27</v>
      </c>
      <c r="C14" s="51">
        <v>8159</v>
      </c>
      <c r="D14" s="56">
        <v>1</v>
      </c>
      <c r="E14" s="56">
        <v>1.58</v>
      </c>
      <c r="F14" s="6">
        <v>3</v>
      </c>
      <c r="G14" s="6">
        <v>1.2</v>
      </c>
      <c r="H14" s="4" t="s">
        <v>81</v>
      </c>
      <c r="I14" s="26">
        <f>M7*E14*G14</f>
        <v>9159.9552000000003</v>
      </c>
      <c r="J14" s="6"/>
      <c r="K14" s="6"/>
      <c r="L14" s="26">
        <f>I14*D14</f>
        <v>9159.9552000000003</v>
      </c>
    </row>
    <row r="15" spans="1:13" x14ac:dyDescent="0.25">
      <c r="A15" s="4">
        <f t="shared" si="0"/>
        <v>10</v>
      </c>
      <c r="B15" s="55" t="s">
        <v>28</v>
      </c>
      <c r="C15" s="51">
        <v>7233</v>
      </c>
      <c r="D15" s="56">
        <v>3</v>
      </c>
      <c r="E15" s="56">
        <v>1.58</v>
      </c>
      <c r="F15" s="6">
        <v>4</v>
      </c>
      <c r="G15" s="6">
        <v>1.35</v>
      </c>
      <c r="H15" s="6" t="s">
        <v>22</v>
      </c>
      <c r="I15" s="6"/>
      <c r="J15" s="21">
        <f>K15/164.8</f>
        <v>62.53003398058253</v>
      </c>
      <c r="K15" s="26">
        <f>M7*E15*G15</f>
        <v>10304.949600000002</v>
      </c>
      <c r="L15" s="26">
        <f t="shared" ref="L15:L17" si="1">K15*D15</f>
        <v>30914.848800000007</v>
      </c>
    </row>
    <row r="16" spans="1:13" x14ac:dyDescent="0.25">
      <c r="A16" s="4">
        <f t="shared" si="0"/>
        <v>11</v>
      </c>
      <c r="B16" s="55" t="s">
        <v>28</v>
      </c>
      <c r="C16" s="51">
        <v>7233</v>
      </c>
      <c r="D16" s="56">
        <v>2</v>
      </c>
      <c r="E16" s="56">
        <v>1.58</v>
      </c>
      <c r="F16" s="6">
        <v>3</v>
      </c>
      <c r="G16" s="6">
        <v>1.2</v>
      </c>
      <c r="H16" s="6" t="s">
        <v>22</v>
      </c>
      <c r="I16" s="6"/>
      <c r="J16" s="21">
        <f>K16/164.8</f>
        <v>55.582252427184464</v>
      </c>
      <c r="K16" s="26">
        <f>M7*E16*G16</f>
        <v>9159.9552000000003</v>
      </c>
      <c r="L16" s="26">
        <f t="shared" si="1"/>
        <v>18319.910400000001</v>
      </c>
    </row>
    <row r="17" spans="1:12" x14ac:dyDescent="0.25">
      <c r="A17" s="4">
        <f t="shared" si="0"/>
        <v>12</v>
      </c>
      <c r="B17" s="61" t="s">
        <v>29</v>
      </c>
      <c r="C17" s="51">
        <v>8161</v>
      </c>
      <c r="D17" s="56">
        <v>0.2</v>
      </c>
      <c r="E17" s="56">
        <v>1.58</v>
      </c>
      <c r="F17" s="6">
        <v>3</v>
      </c>
      <c r="G17" s="6">
        <v>1.2</v>
      </c>
      <c r="H17" s="6" t="s">
        <v>22</v>
      </c>
      <c r="I17" s="6"/>
      <c r="J17" s="21">
        <f>K17/164.8</f>
        <v>55.582252427184464</v>
      </c>
      <c r="K17" s="26">
        <f>M7*E17*G17</f>
        <v>9159.9552000000003</v>
      </c>
      <c r="L17" s="26">
        <f t="shared" si="1"/>
        <v>1831.9910400000001</v>
      </c>
    </row>
    <row r="18" spans="1:12" ht="28.5" x14ac:dyDescent="0.25">
      <c r="A18" s="4">
        <v>12</v>
      </c>
      <c r="B18" s="5" t="s">
        <v>66</v>
      </c>
      <c r="C18" s="4">
        <v>8332</v>
      </c>
      <c r="D18" s="6">
        <v>1</v>
      </c>
      <c r="E18" s="72">
        <v>1.58</v>
      </c>
      <c r="F18" s="6">
        <v>5</v>
      </c>
      <c r="G18" s="6">
        <v>1.54</v>
      </c>
      <c r="H18" s="4" t="s">
        <v>44</v>
      </c>
      <c r="I18" s="6"/>
      <c r="J18" s="21">
        <f>K18/164.8</f>
        <v>71.330557281553396</v>
      </c>
      <c r="K18" s="26">
        <f>M7*E18*G18</f>
        <v>11755.27584</v>
      </c>
      <c r="L18" s="26">
        <f>K18*D18</f>
        <v>11755.27584</v>
      </c>
    </row>
    <row r="19" spans="1:12" ht="25.5" customHeight="1" x14ac:dyDescent="0.25">
      <c r="A19" s="4">
        <f t="shared" si="0"/>
        <v>13</v>
      </c>
      <c r="B19" s="55" t="s">
        <v>68</v>
      </c>
      <c r="C19" s="51">
        <v>8322</v>
      </c>
      <c r="D19" s="56">
        <v>1</v>
      </c>
      <c r="E19" s="56">
        <v>1.86</v>
      </c>
      <c r="F19" s="6"/>
      <c r="G19" s="6"/>
      <c r="H19" s="6" t="s">
        <v>22</v>
      </c>
      <c r="I19" s="6"/>
      <c r="J19" s="21">
        <f>K19/164.8</f>
        <v>54.526893203883489</v>
      </c>
      <c r="K19" s="26">
        <f>M7*E19</f>
        <v>8986.0319999999992</v>
      </c>
      <c r="L19" s="26">
        <f>K19*D19</f>
        <v>8986.0319999999992</v>
      </c>
    </row>
    <row r="20" spans="1:12" ht="18.75" x14ac:dyDescent="0.25">
      <c r="A20" s="11"/>
      <c r="B20" s="15" t="s">
        <v>10</v>
      </c>
      <c r="C20" s="16"/>
      <c r="D20" s="16">
        <f>SUM(D6:D19)</f>
        <v>20.2</v>
      </c>
      <c r="E20" s="16"/>
      <c r="F20" s="6"/>
      <c r="G20" s="6"/>
      <c r="H20" s="16"/>
      <c r="I20" s="16">
        <f>SUM(I6:I19)</f>
        <v>45494.444159999999</v>
      </c>
      <c r="J20" s="16"/>
      <c r="K20" s="16">
        <f>SUM(K6:K19)</f>
        <v>95623.941599999991</v>
      </c>
      <c r="L20" s="16">
        <f>SUM(L6:L19)</f>
        <v>196536.11471999998</v>
      </c>
    </row>
    <row r="21" spans="1:12" ht="21.75" customHeight="1" x14ac:dyDescent="0.25"/>
  </sheetData>
  <mergeCells count="1">
    <mergeCell ref="A2:L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"/>
  <sheetViews>
    <sheetView topLeftCell="A7" workbookViewId="0">
      <selection activeCell="J21" sqref="J21"/>
    </sheetView>
  </sheetViews>
  <sheetFormatPr defaultRowHeight="15" x14ac:dyDescent="0.25"/>
  <cols>
    <col min="1" max="1" width="4" customWidth="1"/>
    <col min="2" max="2" width="27.42578125" customWidth="1"/>
    <col min="3" max="3" width="10.85546875" customWidth="1"/>
    <col min="4" max="4" width="8.85546875" customWidth="1"/>
    <col min="5" max="5" width="10.28515625" customWidth="1"/>
    <col min="6" max="6" width="5.140625" customWidth="1"/>
    <col min="7" max="7" width="7.140625" customWidth="1"/>
    <col min="8" max="8" width="12.5703125" customWidth="1"/>
    <col min="9" max="9" width="8.7109375" customWidth="1"/>
    <col min="10" max="10" width="10.28515625" customWidth="1"/>
    <col min="11" max="11" width="10.42578125" bestFit="1" customWidth="1"/>
    <col min="12" max="12" width="10.28515625" customWidth="1"/>
  </cols>
  <sheetData>
    <row r="1" spans="1:13" ht="31.5" x14ac:dyDescent="0.5">
      <c r="A1" s="91" t="s">
        <v>37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3" s="46" customFormat="1" ht="79.5" customHeight="1" x14ac:dyDescent="0.25">
      <c r="A2" s="5"/>
      <c r="B2" s="45" t="s">
        <v>3</v>
      </c>
      <c r="C2" s="4" t="s">
        <v>11</v>
      </c>
      <c r="D2" s="43" t="s">
        <v>12</v>
      </c>
      <c r="E2" s="43" t="s">
        <v>13</v>
      </c>
      <c r="F2" s="43" t="s">
        <v>20</v>
      </c>
      <c r="G2" s="43" t="s">
        <v>51</v>
      </c>
      <c r="H2" s="43" t="s">
        <v>16</v>
      </c>
      <c r="I2" s="43" t="s">
        <v>17</v>
      </c>
      <c r="J2" s="43" t="s">
        <v>21</v>
      </c>
      <c r="K2" s="43" t="s">
        <v>18</v>
      </c>
      <c r="L2" s="44" t="s">
        <v>15</v>
      </c>
    </row>
    <row r="3" spans="1:13" x14ac:dyDescent="0.25">
      <c r="A3" s="3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/>
      <c r="H3" s="4">
        <v>7</v>
      </c>
      <c r="I3" s="4">
        <v>8</v>
      </c>
      <c r="J3" s="4">
        <v>9</v>
      </c>
      <c r="K3" s="4">
        <v>10</v>
      </c>
      <c r="L3" s="4">
        <v>11</v>
      </c>
    </row>
    <row r="4" spans="1:13" ht="18" customHeight="1" x14ac:dyDescent="0.25">
      <c r="A4" s="4">
        <v>1</v>
      </c>
      <c r="B4" s="61" t="s">
        <v>30</v>
      </c>
      <c r="C4" s="62" t="s">
        <v>7</v>
      </c>
      <c r="D4" s="63">
        <v>1</v>
      </c>
      <c r="E4" s="63">
        <v>1.29</v>
      </c>
      <c r="F4" s="63"/>
      <c r="G4" s="63"/>
      <c r="H4" s="62" t="s">
        <v>40</v>
      </c>
      <c r="I4" s="64">
        <f>M4*E4</f>
        <v>9846.9518399999997</v>
      </c>
      <c r="J4" s="31"/>
      <c r="K4" s="31"/>
      <c r="L4" s="31">
        <f>I4*D4</f>
        <v>9846.9518399999997</v>
      </c>
      <c r="M4" s="52">
        <f>'розрах визннач мінім тариф став'!E10</f>
        <v>7633.2960000000003</v>
      </c>
    </row>
    <row r="5" spans="1:13" ht="28.5" x14ac:dyDescent="0.25">
      <c r="A5" s="4">
        <f t="shared" ref="A5:A10" si="0">A4+1</f>
        <v>2</v>
      </c>
      <c r="B5" s="61" t="s">
        <v>34</v>
      </c>
      <c r="C5" s="62">
        <v>8163</v>
      </c>
      <c r="D5" s="63">
        <v>4</v>
      </c>
      <c r="E5" s="63">
        <v>1.58</v>
      </c>
      <c r="F5" s="63">
        <v>2</v>
      </c>
      <c r="G5" s="63">
        <v>1.08</v>
      </c>
      <c r="H5" s="62" t="s">
        <v>40</v>
      </c>
      <c r="I5" s="63"/>
      <c r="J5" s="22">
        <f>K5/164.8</f>
        <v>50.024027184466014</v>
      </c>
      <c r="K5" s="31">
        <f>M5*E5*G5</f>
        <v>8243.9596799999999</v>
      </c>
      <c r="L5" s="31">
        <f>K5*D5</f>
        <v>32975.83872</v>
      </c>
      <c r="M5" s="52">
        <f>'розрах визннач мінім тариф став'!E11</f>
        <v>4831.2</v>
      </c>
    </row>
    <row r="6" spans="1:13" x14ac:dyDescent="0.25">
      <c r="A6" s="4">
        <f t="shared" si="0"/>
        <v>3</v>
      </c>
      <c r="B6" s="61" t="s">
        <v>55</v>
      </c>
      <c r="C6" s="62">
        <v>8163</v>
      </c>
      <c r="D6" s="63">
        <v>1</v>
      </c>
      <c r="E6" s="63">
        <v>1.58</v>
      </c>
      <c r="F6" s="63">
        <v>2</v>
      </c>
      <c r="G6" s="63">
        <v>1.08</v>
      </c>
      <c r="H6" s="62" t="s">
        <v>22</v>
      </c>
      <c r="I6" s="63"/>
      <c r="J6" s="22">
        <f>K6/164.8</f>
        <v>50.024027184466014</v>
      </c>
      <c r="K6" s="31">
        <f>M5*E6*G6</f>
        <v>8243.9596799999999</v>
      </c>
      <c r="L6" s="31">
        <f>K6*D6</f>
        <v>8243.9596799999999</v>
      </c>
    </row>
    <row r="7" spans="1:13" ht="18" customHeight="1" x14ac:dyDescent="0.25">
      <c r="A7" s="4">
        <f t="shared" si="0"/>
        <v>4</v>
      </c>
      <c r="B7" s="61" t="s">
        <v>35</v>
      </c>
      <c r="C7" s="62">
        <v>8163</v>
      </c>
      <c r="D7" s="63">
        <v>2</v>
      </c>
      <c r="E7" s="63">
        <v>1.58</v>
      </c>
      <c r="F7" s="63">
        <v>2</v>
      </c>
      <c r="G7" s="63">
        <v>1.08</v>
      </c>
      <c r="H7" s="62" t="s">
        <v>40</v>
      </c>
      <c r="I7" s="63"/>
      <c r="J7" s="22">
        <f>K7/164.8</f>
        <v>50.024027184466014</v>
      </c>
      <c r="K7" s="31">
        <f>M5*E7*G7</f>
        <v>8243.9596799999999</v>
      </c>
      <c r="L7" s="31">
        <f t="shared" ref="L7:L15" si="1">K7*D7</f>
        <v>16487.91936</v>
      </c>
    </row>
    <row r="8" spans="1:13" ht="18" customHeight="1" x14ac:dyDescent="0.25">
      <c r="A8" s="4">
        <f t="shared" si="0"/>
        <v>5</v>
      </c>
      <c r="B8" s="61" t="s">
        <v>65</v>
      </c>
      <c r="C8" s="62">
        <v>8163</v>
      </c>
      <c r="D8" s="63">
        <v>1</v>
      </c>
      <c r="E8" s="63">
        <v>1.58</v>
      </c>
      <c r="F8" s="63">
        <v>2</v>
      </c>
      <c r="G8" s="63">
        <v>1.08</v>
      </c>
      <c r="H8" s="63" t="s">
        <v>22</v>
      </c>
      <c r="I8" s="63"/>
      <c r="J8" s="22">
        <f>K8/164.8</f>
        <v>50.024027184466014</v>
      </c>
      <c r="K8" s="31">
        <f>M5*E8*G8</f>
        <v>8243.9596799999999</v>
      </c>
      <c r="L8" s="31">
        <f t="shared" si="1"/>
        <v>8243.9596799999999</v>
      </c>
    </row>
    <row r="9" spans="1:13" ht="27" customHeight="1" x14ac:dyDescent="0.25">
      <c r="A9" s="4">
        <f t="shared" si="0"/>
        <v>6</v>
      </c>
      <c r="B9" s="61" t="s">
        <v>39</v>
      </c>
      <c r="C9" s="62">
        <v>8163</v>
      </c>
      <c r="D9" s="63">
        <v>5</v>
      </c>
      <c r="E9" s="63">
        <v>1.58</v>
      </c>
      <c r="F9" s="63">
        <v>2</v>
      </c>
      <c r="G9" s="63">
        <v>1.08</v>
      </c>
      <c r="H9" s="62" t="s">
        <v>40</v>
      </c>
      <c r="I9" s="63"/>
      <c r="J9" s="22">
        <f>K9/164.8</f>
        <v>50.024027184466014</v>
      </c>
      <c r="K9" s="31">
        <f>M5*E9*G9</f>
        <v>8243.9596799999999</v>
      </c>
      <c r="L9" s="31">
        <f t="shared" si="1"/>
        <v>41219.7984</v>
      </c>
    </row>
    <row r="10" spans="1:13" ht="14.25" hidden="1" customHeight="1" x14ac:dyDescent="0.25">
      <c r="A10" s="4">
        <f t="shared" si="0"/>
        <v>7</v>
      </c>
      <c r="B10" s="61"/>
      <c r="C10" s="62"/>
      <c r="D10" s="63"/>
      <c r="E10" s="63"/>
      <c r="F10" s="63"/>
      <c r="G10" s="63"/>
      <c r="H10" s="62"/>
      <c r="I10" s="63"/>
      <c r="J10" s="22">
        <f t="shared" ref="J10" si="2">K10/166</f>
        <v>0</v>
      </c>
      <c r="K10" s="31">
        <f>M5*E10*G10</f>
        <v>0</v>
      </c>
      <c r="L10" s="31">
        <f t="shared" si="1"/>
        <v>0</v>
      </c>
    </row>
    <row r="11" spans="1:13" ht="43.5" customHeight="1" x14ac:dyDescent="0.25">
      <c r="A11" s="4">
        <v>7</v>
      </c>
      <c r="B11" s="61" t="s">
        <v>69</v>
      </c>
      <c r="C11" s="62">
        <v>7241</v>
      </c>
      <c r="D11" s="63">
        <v>1</v>
      </c>
      <c r="E11" s="63">
        <v>1.58</v>
      </c>
      <c r="F11" s="63">
        <v>4</v>
      </c>
      <c r="G11" s="63">
        <v>1.35</v>
      </c>
      <c r="H11" s="62" t="s">
        <v>40</v>
      </c>
      <c r="I11" s="63"/>
      <c r="J11" s="22">
        <f t="shared" ref="J11:J16" si="3">K11/164.8</f>
        <v>62.53003398058253</v>
      </c>
      <c r="K11" s="31">
        <f>M5*E11*G11</f>
        <v>10304.949600000002</v>
      </c>
      <c r="L11" s="31">
        <f t="shared" si="1"/>
        <v>10304.949600000002</v>
      </c>
    </row>
    <row r="12" spans="1:13" ht="19.5" customHeight="1" x14ac:dyDescent="0.25">
      <c r="A12" s="4">
        <f t="shared" ref="A12:A16" si="4">A11+1</f>
        <v>8</v>
      </c>
      <c r="B12" s="61" t="s">
        <v>64</v>
      </c>
      <c r="C12" s="62">
        <v>7212</v>
      </c>
      <c r="D12" s="63">
        <v>1</v>
      </c>
      <c r="E12" s="63">
        <v>1.58</v>
      </c>
      <c r="F12" s="63">
        <v>4</v>
      </c>
      <c r="G12" s="63">
        <v>1.35</v>
      </c>
      <c r="H12" s="61" t="s">
        <v>41</v>
      </c>
      <c r="I12" s="63"/>
      <c r="J12" s="22">
        <f t="shared" si="3"/>
        <v>62.53003398058253</v>
      </c>
      <c r="K12" s="31">
        <f>M5*E12*G12</f>
        <v>10304.949600000002</v>
      </c>
      <c r="L12" s="31">
        <f t="shared" si="1"/>
        <v>10304.949600000002</v>
      </c>
    </row>
    <row r="13" spans="1:13" ht="15" customHeight="1" x14ac:dyDescent="0.25">
      <c r="A13" s="4">
        <f t="shared" si="4"/>
        <v>9</v>
      </c>
      <c r="B13" s="61" t="s">
        <v>36</v>
      </c>
      <c r="C13" s="62">
        <v>7233</v>
      </c>
      <c r="D13" s="63">
        <v>3</v>
      </c>
      <c r="E13" s="63">
        <v>1.58</v>
      </c>
      <c r="F13" s="63">
        <v>4</v>
      </c>
      <c r="G13" s="63">
        <v>1.35</v>
      </c>
      <c r="H13" s="62" t="s">
        <v>40</v>
      </c>
      <c r="I13" s="63"/>
      <c r="J13" s="22">
        <f t="shared" si="3"/>
        <v>62.53003398058253</v>
      </c>
      <c r="K13" s="31">
        <f>M5*E13*G13</f>
        <v>10304.949600000002</v>
      </c>
      <c r="L13" s="31">
        <f t="shared" si="1"/>
        <v>30914.848800000007</v>
      </c>
    </row>
    <row r="14" spans="1:13" ht="15" customHeight="1" x14ac:dyDescent="0.25">
      <c r="A14" s="4">
        <f t="shared" si="4"/>
        <v>10</v>
      </c>
      <c r="B14" s="61" t="s">
        <v>36</v>
      </c>
      <c r="C14" s="62">
        <v>7233</v>
      </c>
      <c r="D14" s="63">
        <v>1</v>
      </c>
      <c r="E14" s="63">
        <v>1.58</v>
      </c>
      <c r="F14" s="63">
        <v>3</v>
      </c>
      <c r="G14" s="63">
        <v>1.2</v>
      </c>
      <c r="H14" s="62" t="s">
        <v>40</v>
      </c>
      <c r="I14" s="63"/>
      <c r="J14" s="22">
        <f t="shared" si="3"/>
        <v>55.582252427184464</v>
      </c>
      <c r="K14" s="31">
        <f>M5*E14*G14</f>
        <v>9159.9552000000003</v>
      </c>
      <c r="L14" s="31">
        <f t="shared" si="1"/>
        <v>9159.9552000000003</v>
      </c>
    </row>
    <row r="15" spans="1:13" ht="28.5" x14ac:dyDescent="0.25">
      <c r="A15" s="4">
        <f t="shared" si="4"/>
        <v>11</v>
      </c>
      <c r="B15" s="61" t="s">
        <v>56</v>
      </c>
      <c r="C15" s="62">
        <v>8322</v>
      </c>
      <c r="D15" s="63">
        <v>1</v>
      </c>
      <c r="E15" s="63">
        <v>1.86</v>
      </c>
      <c r="F15" s="63"/>
      <c r="G15" s="63"/>
      <c r="H15" s="63" t="s">
        <v>22</v>
      </c>
      <c r="I15" s="63"/>
      <c r="J15" s="22">
        <f t="shared" si="3"/>
        <v>54.526893203883489</v>
      </c>
      <c r="K15" s="31">
        <f>M5*E15</f>
        <v>8986.0319999999992</v>
      </c>
      <c r="L15" s="31">
        <f t="shared" si="1"/>
        <v>8986.0319999999992</v>
      </c>
    </row>
    <row r="16" spans="1:13" ht="30" x14ac:dyDescent="0.25">
      <c r="A16" s="4">
        <f t="shared" si="4"/>
        <v>12</v>
      </c>
      <c r="B16" s="61" t="s">
        <v>19</v>
      </c>
      <c r="C16" s="62">
        <v>8322</v>
      </c>
      <c r="D16" s="63">
        <v>2</v>
      </c>
      <c r="E16" s="74">
        <v>1.95</v>
      </c>
      <c r="F16" s="65"/>
      <c r="G16" s="65"/>
      <c r="H16" s="62" t="s">
        <v>42</v>
      </c>
      <c r="I16" s="63"/>
      <c r="J16" s="22">
        <f t="shared" si="3"/>
        <v>57.165291262135916</v>
      </c>
      <c r="K16" s="73">
        <f>M5*E16</f>
        <v>9420.84</v>
      </c>
      <c r="L16" s="31">
        <f>K16*D16</f>
        <v>18841.68</v>
      </c>
    </row>
    <row r="17" spans="1:12" ht="18.75" x14ac:dyDescent="0.25">
      <c r="A17" s="9"/>
      <c r="B17" s="66" t="s">
        <v>10</v>
      </c>
      <c r="C17" s="67"/>
      <c r="D17" s="67">
        <f>SUM(D4:D16)</f>
        <v>23</v>
      </c>
      <c r="E17" s="67"/>
      <c r="F17" s="67"/>
      <c r="G17" s="67"/>
      <c r="H17" s="67"/>
      <c r="I17" s="67">
        <f>SUM(I4:I16)</f>
        <v>9846.9518399999997</v>
      </c>
      <c r="J17" s="14"/>
      <c r="K17" s="29">
        <f>SUM(K4:K16)</f>
        <v>99701.474400000006</v>
      </c>
      <c r="L17" s="29">
        <f>SUM(L4:L16)</f>
        <v>205530.84288000001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"/>
  <sheetViews>
    <sheetView workbookViewId="0">
      <selection activeCell="J5" sqref="J5"/>
    </sheetView>
  </sheetViews>
  <sheetFormatPr defaultRowHeight="15" x14ac:dyDescent="0.25"/>
  <cols>
    <col min="1" max="1" width="4" customWidth="1"/>
    <col min="2" max="2" width="29" customWidth="1"/>
    <col min="3" max="3" width="10.85546875" customWidth="1"/>
    <col min="4" max="4" width="10.5703125" customWidth="1"/>
    <col min="5" max="5" width="9" customWidth="1"/>
    <col min="6" max="6" width="5.85546875" customWidth="1"/>
    <col min="7" max="7" width="5.42578125" customWidth="1"/>
    <col min="8" max="8" width="11.5703125" customWidth="1"/>
    <col min="9" max="9" width="9.7109375" customWidth="1"/>
    <col min="10" max="10" width="9.140625" customWidth="1"/>
    <col min="11" max="11" width="10.42578125" bestFit="1" customWidth="1"/>
    <col min="12" max="12" width="10" customWidth="1"/>
  </cols>
  <sheetData>
    <row r="1" spans="1:13" ht="24.75" customHeight="1" x14ac:dyDescent="0.5">
      <c r="A1" s="91" t="s">
        <v>43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3" s="46" customFormat="1" ht="60.75" customHeight="1" x14ac:dyDescent="0.25">
      <c r="A2" s="5"/>
      <c r="B2" s="45" t="s">
        <v>3</v>
      </c>
      <c r="C2" s="43" t="s">
        <v>11</v>
      </c>
      <c r="D2" s="43" t="s">
        <v>12</v>
      </c>
      <c r="E2" s="43" t="s">
        <v>13</v>
      </c>
      <c r="F2" s="43" t="s">
        <v>20</v>
      </c>
      <c r="G2" s="43" t="s">
        <v>51</v>
      </c>
      <c r="H2" s="43" t="s">
        <v>16</v>
      </c>
      <c r="I2" s="43" t="s">
        <v>17</v>
      </c>
      <c r="J2" s="43" t="s">
        <v>21</v>
      </c>
      <c r="K2" s="43" t="s">
        <v>48</v>
      </c>
      <c r="L2" s="44" t="s">
        <v>15</v>
      </c>
    </row>
    <row r="3" spans="1:13" ht="12.75" customHeight="1" x14ac:dyDescent="0.25">
      <c r="A3" s="3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/>
      <c r="H3" s="4">
        <v>7</v>
      </c>
      <c r="I3" s="4">
        <v>8</v>
      </c>
      <c r="J3" s="4">
        <v>9</v>
      </c>
      <c r="K3" s="4">
        <v>10</v>
      </c>
      <c r="L3" s="4">
        <v>11</v>
      </c>
    </row>
    <row r="4" spans="1:13" ht="12.75" customHeight="1" x14ac:dyDescent="0.25">
      <c r="A4" s="4"/>
      <c r="B4" s="5"/>
      <c r="C4" s="4"/>
      <c r="D4" s="6"/>
      <c r="E4" s="6"/>
      <c r="F4" s="6"/>
      <c r="G4" s="6"/>
      <c r="H4" s="4"/>
      <c r="I4" s="6"/>
      <c r="J4" s="21"/>
      <c r="K4" s="26"/>
      <c r="L4" s="26"/>
      <c r="M4" s="52">
        <f>'розрах визннач мінім тариф став'!E11</f>
        <v>4831.2</v>
      </c>
    </row>
    <row r="5" spans="1:13" x14ac:dyDescent="0.25">
      <c r="A5" s="4">
        <v>1</v>
      </c>
      <c r="B5" s="55" t="s">
        <v>78</v>
      </c>
      <c r="C5" s="51">
        <v>8211</v>
      </c>
      <c r="D5" s="56">
        <v>1</v>
      </c>
      <c r="E5" s="56">
        <v>1.65</v>
      </c>
      <c r="F5" s="6">
        <v>4</v>
      </c>
      <c r="G5" s="6">
        <v>1.35</v>
      </c>
      <c r="H5" s="6" t="s">
        <v>22</v>
      </c>
      <c r="I5" s="26"/>
      <c r="J5" s="21">
        <f>K5/164.8</f>
        <v>65.300351941747564</v>
      </c>
      <c r="K5" s="26">
        <f>M4*E5*G5</f>
        <v>10761.498</v>
      </c>
      <c r="L5" s="26">
        <f>K5*D5</f>
        <v>10761.498</v>
      </c>
      <c r="M5" s="52">
        <f>'розрах визннач мінім тариф став'!E10</f>
        <v>7633.2960000000003</v>
      </c>
    </row>
    <row r="6" spans="1:13" ht="18" customHeight="1" x14ac:dyDescent="0.25">
      <c r="A6" s="4">
        <f>A5+1</f>
        <v>2</v>
      </c>
      <c r="B6" s="55" t="s">
        <v>45</v>
      </c>
      <c r="C6" s="51">
        <v>9152</v>
      </c>
      <c r="D6" s="56">
        <v>4</v>
      </c>
      <c r="E6" s="56">
        <v>1.1000000000000001</v>
      </c>
      <c r="F6" s="6"/>
      <c r="G6" s="6"/>
      <c r="H6" s="12" t="s">
        <v>22</v>
      </c>
      <c r="I6" s="6"/>
      <c r="J6" s="21">
        <f>K6/164.8</f>
        <v>32.247087378640778</v>
      </c>
      <c r="K6" s="26">
        <f>M4*E6</f>
        <v>5314.3200000000006</v>
      </c>
      <c r="L6" s="26">
        <f>K6*D6</f>
        <v>21257.280000000002</v>
      </c>
    </row>
    <row r="7" spans="1:13" ht="19.5" customHeight="1" x14ac:dyDescent="0.25">
      <c r="A7" s="4">
        <f t="shared" ref="A7:A11" si="0">A6+1</f>
        <v>3</v>
      </c>
      <c r="B7" s="55" t="s">
        <v>46</v>
      </c>
      <c r="C7" s="51">
        <v>8322</v>
      </c>
      <c r="D7" s="56">
        <v>1</v>
      </c>
      <c r="E7" s="56">
        <v>1.7</v>
      </c>
      <c r="F7" s="6"/>
      <c r="G7" s="6"/>
      <c r="H7" s="12" t="s">
        <v>22</v>
      </c>
      <c r="I7" s="6"/>
      <c r="J7" s="21">
        <f>K7/164.8</f>
        <v>49.836407766990284</v>
      </c>
      <c r="K7" s="26">
        <f>M4*E7</f>
        <v>8213.0399999999991</v>
      </c>
      <c r="L7" s="26">
        <f>K7*D7</f>
        <v>8213.0399999999991</v>
      </c>
    </row>
    <row r="8" spans="1:13" ht="27.75" customHeight="1" x14ac:dyDescent="0.25">
      <c r="A8" s="4">
        <f>A7+1</f>
        <v>4</v>
      </c>
      <c r="B8" s="55" t="s">
        <v>70</v>
      </c>
      <c r="C8" s="51">
        <v>4131</v>
      </c>
      <c r="D8" s="56">
        <v>1</v>
      </c>
      <c r="E8" s="56">
        <v>1.26</v>
      </c>
      <c r="F8" s="6"/>
      <c r="G8" s="6"/>
      <c r="H8" s="12" t="s">
        <v>22</v>
      </c>
      <c r="I8" s="26">
        <f>M5*E8</f>
        <v>9617.9529600000005</v>
      </c>
      <c r="J8" s="6"/>
      <c r="K8" s="26"/>
      <c r="L8" s="26">
        <f>I8*D8</f>
        <v>9617.9529600000005</v>
      </c>
    </row>
    <row r="9" spans="1:13" ht="18" hidden="1" customHeight="1" x14ac:dyDescent="0.25">
      <c r="A9" s="4">
        <f>A8+1</f>
        <v>5</v>
      </c>
      <c r="B9" s="55" t="s">
        <v>84</v>
      </c>
      <c r="C9" s="51">
        <v>8322</v>
      </c>
      <c r="D9" s="56">
        <v>0</v>
      </c>
      <c r="E9" s="56">
        <v>2.04</v>
      </c>
      <c r="F9" s="6"/>
      <c r="G9" s="6"/>
      <c r="H9" s="6" t="s">
        <v>22</v>
      </c>
      <c r="I9" s="26"/>
      <c r="J9" s="21">
        <f>K9/166</f>
        <v>0</v>
      </c>
      <c r="K9" s="26"/>
      <c r="L9" s="26">
        <f>K9*D9</f>
        <v>0</v>
      </c>
    </row>
    <row r="10" spans="1:13" ht="15.75" customHeight="1" x14ac:dyDescent="0.25">
      <c r="A10" s="4">
        <v>5</v>
      </c>
      <c r="B10" s="55" t="s">
        <v>47</v>
      </c>
      <c r="C10" s="51">
        <v>3221</v>
      </c>
      <c r="D10" s="56">
        <v>0.5</v>
      </c>
      <c r="E10" s="56">
        <v>1.1000000000000001</v>
      </c>
      <c r="F10" s="6"/>
      <c r="G10" s="6"/>
      <c r="H10" s="12" t="s">
        <v>22</v>
      </c>
      <c r="I10" s="26">
        <f>M5*E10</f>
        <v>8396.6256000000012</v>
      </c>
      <c r="J10" s="6"/>
      <c r="K10" s="26"/>
      <c r="L10" s="26">
        <f>I10*D10</f>
        <v>4198.3128000000006</v>
      </c>
    </row>
    <row r="11" spans="1:13" ht="28.5" customHeight="1" x14ac:dyDescent="0.25">
      <c r="A11" s="4">
        <f t="shared" si="0"/>
        <v>6</v>
      </c>
      <c r="B11" s="5" t="s">
        <v>67</v>
      </c>
      <c r="C11" s="4">
        <v>9132</v>
      </c>
      <c r="D11" s="6">
        <v>1</v>
      </c>
      <c r="E11" s="6">
        <v>1.1000000000000001</v>
      </c>
      <c r="F11" s="6"/>
      <c r="G11" s="6"/>
      <c r="H11" s="12" t="s">
        <v>22</v>
      </c>
      <c r="I11" s="26">
        <f>M4*E11</f>
        <v>5314.3200000000006</v>
      </c>
      <c r="J11" s="6"/>
      <c r="K11" s="26"/>
      <c r="L11" s="26">
        <f>I11*D11</f>
        <v>5314.3200000000006</v>
      </c>
    </row>
    <row r="12" spans="1:13" ht="18.75" x14ac:dyDescent="0.25">
      <c r="A12" s="9"/>
      <c r="B12" s="13" t="s">
        <v>10</v>
      </c>
      <c r="C12" s="14"/>
      <c r="D12" s="14">
        <f>SUM(D4:D11)</f>
        <v>8.5</v>
      </c>
      <c r="E12" s="14"/>
      <c r="F12" s="14"/>
      <c r="G12" s="14"/>
      <c r="H12" s="14"/>
      <c r="I12" s="14">
        <f>SUM(I4:I11)</f>
        <v>23328.898560000001</v>
      </c>
      <c r="J12" s="14"/>
      <c r="K12" s="29">
        <f>SUM(K4:K11)</f>
        <v>24288.858</v>
      </c>
      <c r="L12" s="29">
        <f>SUM(L4:L11)</f>
        <v>59362.403760000001</v>
      </c>
    </row>
    <row r="15" spans="1:13" ht="18.75" x14ac:dyDescent="0.3">
      <c r="B15" s="68" t="s">
        <v>79</v>
      </c>
      <c r="D15" s="68">
        <f>АДМІНПЕРСОНАЛ!E29+'АБОНЕНТ ВІДДІЛ'!D12+'ВОДОПРОП ЦЕХ'!D20+'КАНАЛІЗ ЦЕХ'!D17+D12</f>
        <v>69.7</v>
      </c>
      <c r="I15" s="69">
        <f>АДМІНПЕРСОНАЛ!G29+'АБОНЕНТ ВІДДІЛ'!J12+'ВОДОПРОП ЦЕХ'!I20+'КАНАЛІЗ ЦЕХ'!I17+ДОПОМІЖНИЙ!I12</f>
        <v>278280.98496000003</v>
      </c>
      <c r="K15" s="69">
        <f>'ВОДОПРОП ЦЕХ'!K20+'КАНАЛІЗ ЦЕХ'!K17+ДОПОМІЖНИЙ!K12</f>
        <v>219614.274</v>
      </c>
      <c r="L15" s="69">
        <f>АДМІНПЕРСОНАЛ!H29+'АБОНЕНТ ВІДДІЛ'!K12+'ВОДОПРОП ЦЕХ'!L20+'КАНАЛІЗ ЦЕХ'!L17+ДОПОМІЖНИЙ!L12</f>
        <v>710656.47576000006</v>
      </c>
    </row>
    <row r="18" spans="2:12" ht="15.75" x14ac:dyDescent="0.25">
      <c r="B18" s="92" t="s">
        <v>92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</row>
  </sheetData>
  <mergeCells count="2">
    <mergeCell ref="A1:L1"/>
    <mergeCell ref="B18:L18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розрах визннач мінім тариф став</vt:lpstr>
      <vt:lpstr>АДМІНПЕРСОНАЛ</vt:lpstr>
      <vt:lpstr>АБОНЕНТ ВІДДІЛ</vt:lpstr>
      <vt:lpstr>ВОДОПРОП ЦЕХ</vt:lpstr>
      <vt:lpstr>КАНАЛІЗ ЦЕХ</vt:lpstr>
      <vt:lpstr>ДОПОМІЖНИЙ</vt:lpstr>
      <vt:lpstr>'АБОНЕНТ ВІДДІЛ'!Область_печати</vt:lpstr>
      <vt:lpstr>АДМІНПЕРСОНАЛ!Область_печати</vt:lpstr>
      <vt:lpstr>'ВОДОПРОП ЦЕХ'!Область_печати</vt:lpstr>
      <vt:lpstr>ДОПОМІЖНИЙ!Область_печати</vt:lpstr>
      <vt:lpstr>'КАНАЛІЗ ЦЕХ'!Область_печати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Asus</cp:lastModifiedBy>
  <cp:lastPrinted>2022-11-17T08:09:48Z</cp:lastPrinted>
  <dcterms:created xsi:type="dcterms:W3CDTF">2017-09-15T09:04:04Z</dcterms:created>
  <dcterms:modified xsi:type="dcterms:W3CDTF">2022-11-24T12:22:31Z</dcterms:modified>
</cp:coreProperties>
</file>